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75" i="4" l="1"/>
  <c r="N21" i="3"/>
  <c r="D39" i="3"/>
  <c r="C55" i="29"/>
  <c r="C50" i="29"/>
  <c r="C44" i="29"/>
  <c r="C36" i="29"/>
  <c r="C10" i="29"/>
  <c r="C5"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6833" i="106" s="1"/>
  <c r="D6833" i="106" s="1"/>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B3012" i="106" s="1"/>
  <c r="D3012" i="106" s="1"/>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s="1"/>
  <c r="B5107" i="106"/>
  <c r="D5107" i="106"/>
  <c r="B5108" i="106"/>
  <c r="D5108" i="106"/>
  <c r="B5109" i="106"/>
  <c r="D5109" i="106"/>
  <c r="B5110" i="106"/>
  <c r="D5110" i="106" s="1"/>
  <c r="B5111" i="106"/>
  <c r="D5111" i="106"/>
  <c r="B5113" i="106"/>
  <c r="D5113" i="106"/>
  <c r="B5114" i="106"/>
  <c r="D5114" i="106"/>
  <c r="B5115" i="106"/>
  <c r="D5115" i="106"/>
  <c r="B5116" i="106"/>
  <c r="D5116" i="106" s="1"/>
  <c r="B5117" i="106"/>
  <c r="D5117" i="106"/>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s="1"/>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s="1"/>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59" i="36"/>
  <c r="D75" i="36"/>
  <c r="D77" i="36"/>
  <c r="D78" i="36"/>
  <c r="D85" i="36"/>
  <c r="B64" i="127"/>
  <c r="B65" i="127"/>
  <c r="D26" i="108"/>
  <c r="F26" i="108"/>
  <c r="D27" i="108"/>
  <c r="E27" i="108"/>
  <c r="G27" i="108"/>
  <c r="E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s="1"/>
  <c r="D5992" i="106" s="1"/>
  <c r="C40" i="5"/>
  <c r="B5087" i="106" s="1"/>
  <c r="D5087" i="106" s="1"/>
  <c r="F63" i="5"/>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s="1"/>
  <c r="D5125" i="106" s="1"/>
  <c r="D114" i="5"/>
  <c r="B5360" i="106"/>
  <c r="D5360" i="106" s="1"/>
  <c r="F114" i="5"/>
  <c r="B5592" i="106"/>
  <c r="D5592" i="106" s="1"/>
  <c r="G114" i="5"/>
  <c r="B5741" i="106"/>
  <c r="D5741" i="106" s="1"/>
  <c r="C121" i="5"/>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s="1"/>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B2611" i="106"/>
  <c r="D2611"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F106" i="34"/>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13" i="11" l="1"/>
  <c r="B2060" i="106" s="1"/>
  <c r="D2060" i="106" s="1"/>
  <c r="N23" i="3"/>
  <c r="B284" i="106" s="1"/>
  <c r="D284" i="106" s="1"/>
  <c r="D74" i="36"/>
  <c r="F19" i="7"/>
  <c r="D60" i="36"/>
  <c r="D37" i="36"/>
  <c r="H29" i="118"/>
  <c r="K28" i="118" s="1"/>
  <c r="O27" i="118" s="1"/>
  <c r="O29" i="118" s="1"/>
  <c r="D11" i="37"/>
  <c r="F109" i="5"/>
  <c r="F4" i="4" s="1"/>
  <c r="B2591" i="106" s="1"/>
  <c r="D2591" i="106" s="1"/>
  <c r="B5579" i="106"/>
  <c r="D5579" i="106" s="1"/>
  <c r="D41" i="3"/>
  <c r="B124" i="106" s="1"/>
  <c r="D124" i="106" s="1"/>
  <c r="F41" i="3"/>
  <c r="B6028" i="106"/>
  <c r="D6028" i="106" s="1"/>
  <c r="K8" i="4"/>
  <c r="K10" i="4" s="1"/>
  <c r="B4130" i="106" s="1"/>
  <c r="D4130" i="106" s="1"/>
  <c r="K275" i="5"/>
  <c r="J109" i="5"/>
  <c r="D9" i="7"/>
  <c r="B1767" i="106" s="1"/>
  <c r="D1767" i="106" s="1"/>
  <c r="H109" i="5"/>
  <c r="G109" i="5"/>
  <c r="B5588" i="106"/>
  <c r="D5588" i="106" s="1"/>
  <c r="D7" i="7"/>
  <c r="B1763" i="106" s="1"/>
  <c r="D1763" i="106" s="1"/>
  <c r="E109" i="5"/>
  <c r="E4" i="4" s="1"/>
  <c r="B2630" i="106" s="1"/>
  <c r="D2630" i="106" s="1"/>
  <c r="D173" i="5"/>
  <c r="D109" i="5"/>
  <c r="B5356" i="106" s="1"/>
  <c r="D5356" i="106" s="1"/>
  <c r="D5" i="7"/>
  <c r="B1761" i="106" s="1"/>
  <c r="D1761" i="106" s="1"/>
  <c r="B5161" i="106"/>
  <c r="D5161" i="106" s="1"/>
  <c r="F104" i="34"/>
  <c r="C172" i="5"/>
  <c r="B5214" i="106" s="1"/>
  <c r="D5214" i="106" s="1"/>
  <c r="B5132" i="106"/>
  <c r="D5132" i="106" s="1"/>
  <c r="C5" i="4"/>
  <c r="B3405" i="106" s="1"/>
  <c r="D3405" i="106" s="1"/>
  <c r="C109" i="5"/>
  <c r="B5121" i="106" s="1"/>
  <c r="D5121" i="106" s="1"/>
  <c r="D13" i="7"/>
  <c r="B3726" i="106" s="1"/>
  <c r="D3726" i="106" s="1"/>
  <c r="B7019" i="106"/>
  <c r="D7019" i="106" s="1"/>
  <c r="C16" i="4"/>
  <c r="B2560" i="106" s="1"/>
  <c r="D2560" i="106" s="1"/>
  <c r="G30" i="108"/>
  <c r="E129" i="29"/>
  <c r="F28" i="108"/>
  <c r="K223" i="29"/>
  <c r="K178" i="29"/>
  <c r="F13" i="4" s="1"/>
  <c r="B2596" i="106" s="1"/>
  <c r="D2596" i="106" s="1"/>
  <c r="B6853" i="106"/>
  <c r="D6853" i="106" s="1"/>
  <c r="C204" i="29"/>
  <c r="B1340" i="106" s="1"/>
  <c r="D1340" i="106" s="1"/>
  <c r="C150" i="29"/>
  <c r="B1226" i="106" s="1"/>
  <c r="D1226" i="106" s="1"/>
  <c r="G26" i="108"/>
  <c r="B1274" i="106"/>
  <c r="D1274" i="106" s="1"/>
  <c r="E26" i="108"/>
  <c r="G15" i="145"/>
  <c r="B6848" i="106"/>
  <c r="D6848" i="106" s="1"/>
  <c r="D57" i="36"/>
  <c r="I41" i="3"/>
  <c r="B2913" i="106" s="1"/>
  <c r="D2913" i="106" s="1"/>
  <c r="C41" i="3"/>
  <c r="B93" i="106" s="1"/>
  <c r="D93" i="106" s="1"/>
  <c r="I77" i="4"/>
  <c r="B3319" i="106" s="1"/>
  <c r="D3319" i="106" s="1"/>
  <c r="D56"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7270" i="106"/>
  <c r="C34" i="131"/>
  <c r="F275" i="5" l="1"/>
  <c r="B5527" i="106"/>
  <c r="D5527" i="106" s="1"/>
  <c r="D51" i="36"/>
  <c r="B171" i="106"/>
  <c r="D171" i="106" s="1"/>
  <c r="D53" i="36"/>
  <c r="L114" i="29"/>
  <c r="B3571" i="106"/>
  <c r="D3571" i="106" s="1"/>
  <c r="J4" i="4"/>
  <c r="B6220" i="106" s="1"/>
  <c r="D6220" i="106" s="1"/>
  <c r="B6352" i="106"/>
  <c r="D6352" i="106" s="1"/>
  <c r="J275" i="5"/>
  <c r="B6025" i="106"/>
  <c r="D6025" i="106" s="1"/>
  <c r="H4" i="4"/>
  <c r="D19" i="7"/>
  <c r="B1775" i="106" s="1"/>
  <c r="D1775" i="106" s="1"/>
  <c r="B6024" i="106"/>
  <c r="D6024" i="106" s="1"/>
  <c r="G4" i="4"/>
  <c r="B2603" i="106" s="1"/>
  <c r="D2603" i="106" s="1"/>
  <c r="D6" i="4"/>
  <c r="B2566" i="106" s="1"/>
  <c r="D2566" i="106" s="1"/>
  <c r="B5421" i="106"/>
  <c r="D5421" i="106" s="1"/>
  <c r="D4" i="4"/>
  <c r="B2564" i="106" s="1"/>
  <c r="D2564" i="106" s="1"/>
  <c r="C173" i="5"/>
  <c r="B5223" i="106" s="1"/>
  <c r="D5223" i="106" s="1"/>
  <c r="C4" i="4"/>
  <c r="B2551" i="106" s="1"/>
  <c r="D2551" i="106" s="1"/>
  <c r="B1381" i="106"/>
  <c r="D1381" i="106" s="1"/>
  <c r="B1241" i="106"/>
  <c r="D1241" i="106" s="1"/>
  <c r="E150" i="29"/>
  <c r="B1242" i="106" s="1"/>
  <c r="D1242" i="106" s="1"/>
  <c r="B1474" i="106"/>
  <c r="D1474" i="106" s="1"/>
  <c r="G12" i="4"/>
  <c r="B2607" i="106" s="1"/>
  <c r="D2607" i="106" s="1"/>
  <c r="C114" i="29"/>
  <c r="B757" i="106" s="1"/>
  <c r="D757" i="106" s="1"/>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7055" i="106" l="1"/>
  <c r="D7055" i="106" s="1"/>
  <c r="K332" i="29"/>
  <c r="B7225" i="106" s="1"/>
  <c r="D7225" i="106" s="1"/>
  <c r="B2655" i="106"/>
  <c r="D2655" i="106" s="1"/>
  <c r="H8" i="4"/>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<sst xmlns="http://schemas.openxmlformats.org/spreadsheetml/2006/main" count="5036" uniqueCount="2127">
  <si>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</si>
  <si>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</si>
  <si>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</si>
  <si>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</si>
  <si>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</si>
  <si>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</si>
  <si>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</si>
  <si>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</si>
  <si>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</si>
  <si>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</si>
  <si>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</si>
  <si>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</si>
  <si>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</si>
  <si>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</si>
  <si>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</si>
  <si>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</si>
  <si>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</si>
  <si>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</si>
  <si>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</si>
  <si>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</si>
  <si>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</si>
  <si>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</si>
  <si>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</si>
  <si>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</si>
  <si>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</si>
  <si>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</si>
  <si>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</si>
  <si>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</si>
  <si>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</si>
  <si>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</si>
  <si>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</si>
  <si>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</si>
  <si>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</si>
  <si>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</si>
  <si>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</si>
  <si>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</si>
  <si>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</si>
  <si>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</si>
  <si>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</si>
  <si>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</si>
  <si>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</si>
  <si>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</si>
  <si>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</si>
  <si>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</si>
  <si>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</si>
  <si>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</si>
  <si>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</si>
  <si>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</si>
  <si>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</si>
  <si>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</si>
  <si>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</si>
  <si>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</si>
  <si>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</si>
  <si>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</si>
  <si>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</si>
  <si>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</si>
  <si>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</si>
  <si>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</si>
  <si>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</si>
  <si>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</si>
  <si>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</si>
  <si>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</si>
  <si>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</si>
  <si>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</si>
  <si>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</si>
  <si>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</si>
  <si>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</si>
  <si>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</si>
  <si>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</si>
  <si>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</si>
  <si>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</si>
  <si>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</si>
  <si>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</si>
  <si>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</si>
  <si>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</si>
  <si>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</si>
  <si>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</si>
  <si>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</si>
  <si>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</si>
  <si>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</si>
  <si>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</si>
  <si>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</si>
  <si>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</si>
  <si>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</si>
  <si>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</si>
  <si>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</si>
  <si>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</si>
  <si>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</si>
  <si>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</si>
  <si>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</si>
  <si>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</si>
  <si>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</si>
  <si>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</si>
  <si>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</si>
  <si>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</si>
  <si>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</si>
  <si>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</si>
  <si>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</si>
  <si>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</si>
  <si>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</si>
  <si>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</si>
  <si>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</si>
  <si>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</si>
  <si>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</si>
  <si>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</si>
  <si>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</si>
  <si>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</si>
  <si>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</si>
  <si>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</si>
  <si>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</si>
  <si>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</si>
  <si>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</si>
  <si>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</si>
  <si>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</si>
  <si>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</si>
  <si>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</si>
  <si>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</si>
  <si>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</si>
  <si>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</si>
  <si>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</si>
  <si>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</si>
  <si>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</si>
  <si>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</si>
  <si>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</si>
  <si>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</si>
  <si>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</si>
  <si>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</si>
  <si>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</si>
  <si>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</si>
  <si>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</si>
  <si>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</si>
  <si>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</si>
  <si>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</si>
  <si>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</si>
  <si>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</si>
  <si>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</si>
  <si>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</si>
  <si>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</si>
  <si>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</si>
  <si>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</si>
  <si>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</si>
  <si>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</si>
  <si>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</si>
  <si>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</si>
  <si>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</si>
  <si>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</si>
  <si>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</si>
  <si>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</si>
  <si>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</si>
  <si>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</si>
  <si>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</si>
  <si>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</si>
  <si>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</si>
  <si>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</si>
  <si>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</si>
  <si>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</si>
  <si>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</si>
  <si>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</si>
  <si>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</si>
  <si>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</si>
  <si>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</si>
  <si>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</si>
  <si>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</si>
  <si>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</si>
  <si>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</si>
  <si>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</si>
  <si>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</si>
  <si>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</si>
  <si>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</si>
  <si>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</si>
  <si>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</si>
  <si>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</si>
  <si>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</si>
  <si>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</si>
  <si>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</si>
  <si>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</si>
  <si>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</si>
  <si>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</si>
  <si>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</si>
  <si>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</si>
  <si>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</si>
  <si>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</si>
  <si>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</si>
  <si>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</si>
  <si>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</si>
  <si>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</si>
  <si>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</si>
  <si>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</si>
  <si>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</si>
  <si>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</si>
  <si>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</si>
  <si>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</si>
  <si>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</si>
  <si>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</si>
  <si>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</si>
  <si>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</si>
  <si>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</si>
  <si>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</si>
  <si>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</si>
  <si>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</si>
  <si>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</si>
  <si>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</si>
  <si>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</si>
  <si>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</si>
  <si>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</si>
  <si>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</si>
  <si>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</si>
  <si>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</si>
  <si>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</si>
  <si>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</si>
  <si>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</si>
  <si>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</si>
  <si>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</si>
  <si>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</si>
  <si>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</si>
  <si>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</si>
  <si>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</si>
  <si>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</si>
  <si>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</si>
  <si>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</si>
  <si>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</si>
  <si>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</si>
  <si>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</si>
  <si>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</si>
  <si>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</si>
  <si>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</si>
  <si>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</si>
  <si>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</si>
  <si>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</si>
  <si>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</si>
  <si>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</si>
  <si>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</si>
  <si>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</si>
  <si>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</si>
  <si>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</si>
  <si>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</si>
  <si>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</si>
  <si>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</si>
  <si>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</si>
  <si>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</si>
  <si>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</si>
  <si>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</si>
  <si>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</si>
  <si>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</si>
  <si>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</si>
  <si>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</si>
  <si>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</si>
  <si>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</si>
  <si>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</si>
  <si>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</si>
  <si>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</si>
  <si>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</si>
  <si>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</si>
  <si>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</si>
  <si>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</si>
  <si>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</si>
  <si>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</si>
  <si>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</si>
  <si>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</si>
  <si>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</si>
  <si>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</si>
  <si>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</si>
  <si>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</si>
  <si>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</si>
  <si>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</si>
  <si>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</si>
  <si>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</si>
  <si>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</si>
  <si>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</si>
  <si>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</si>
  <si>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</si>
  <si>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</si>
  <si>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</si>
  <si>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</si>
  <si>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</si>
  <si>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</si>
  <si>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</si>
  <si>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</si>
  <si>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</si>
  <si>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</si>
  <si>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</si>
  <si>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</si>
  <si>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</si>
  <si>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</si>
  <si>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</si>
  <si>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</si>
  <si>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</si>
  <si>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</si>
  <si>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</si>
  <si>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</si>
  <si>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</si>
  <si>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</si>
  <si>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</si>
  <si>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</si>
  <si>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</si>
  <si>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</si>
  <si>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</si>
  <si>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</si>
  <si>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</si>
  <si>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</si>
  <si>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</si>
  <si>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</si>
  <si>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</si>
  <si>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</si>
  <si>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</si>
  <si>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</si>
  <si>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</si>
  <si>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</si>
  <si>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</si>
  <si>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</si>
  <si>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</si>
  <si>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</si>
  <si>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</si>
  <si>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</si>
  <si>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</si>
  <si>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</si>
  <si>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</si>
  <si>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</si>
  <si>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</si>
  <si>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</si>
  <si>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</si>
  <si>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</si>
  <si>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</si>
  <si>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</si>
  <si>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</si>
  <si>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</si>
  <si>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</si>
  <si>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</si>
  <si>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</si>
  <si>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</si>
  <si>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</si>
  <si>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</si>
  <si>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</si>
  <si>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</si>
  <si>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</si>
  <si>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</si>
  <si>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</si>
  <si>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</si>
  <si>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</si>
  <si>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</si>
  <si>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</si>
  <si>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</si>
  <si>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</si>
  <si>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</si>
  <si>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</si>
  <si>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</si>
  <si>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</si>
  <si>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</si>
  <si>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</si>
  <si>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</si>
  <si>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</si>
  <si>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</si>
  <si>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</si>
  <si>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</si>
  <si>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</si>
  <si>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</si>
  <si>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</si>
  <si>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</si>
  <si>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</si>
  <si>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</si>
  <si>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</si>
  <si>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</si>
  <si>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</si>
  <si>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</si>
  <si>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</si>
  <si>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</si>
  <si>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</si>
  <si>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</si>
  <si>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</si>
  <si>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</si>
  <si>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</si>
  <si>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</si>
  <si>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</si>
  <si>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</si>
  <si>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</si>
  <si>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</si>
  <si>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</si>
  <si>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</si>
  <si>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</si>
  <si>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</si>
  <si>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</si>
  <si>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</si>
  <si>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</si>
  <si>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</si>
  <si>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</si>
  <si>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</si>
  <si>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</si>
  <si>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</si>
  <si>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</si>
  <si>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</si>
  <si>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</si>
  <si>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</si>
  <si>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</si>
  <si>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</si>
  <si>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</si>
  <si>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</si>
  <si>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</si>
  <si>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</si>
  <si>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</si>
  <si>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</si>
  <si>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</si>
  <si>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</si>
  <si>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</si>
  <si>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</si>
  <si>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</si>
  <si>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</si>
  <si>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</si>
  <si>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</si>
  <si>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</si>
  <si>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</si>
  <si>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</si>
  <si>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</si>
  <si>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</si>
  <si>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</si>
  <si>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</si>
  <si>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</si>
  <si>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</si>
  <si>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</si>
  <si>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</si>
  <si>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</si>
  <si>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</si>
  <si>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</si>
  <si>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</si>
  <si>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</si>
  <si>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</si>
  <si>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</si>
  <si>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</si>
  <si>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</si>
  <si>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</si>
  <si>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</si>
  <si>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</si>
  <si>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</si>
  <si>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</si>
  <si>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</si>
  <si>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</si>
  <si>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</si>
  <si>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</si>
  <si>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</si>
  <si>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</si>
  <si>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</si>
  <si>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</si>
  <si>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</si>
  <si>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</si>
  <si>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</si>
  <si>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</si>
  <si>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</si>
  <si>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</si>
  <si>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</si>
  <si>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</si>
  <si>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</si>
  <si>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</si>
  <si>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</si>
  <si>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</si>
  <si>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</si>
  <si>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</si>
  <si>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</si>
  <si>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</si>
  <si>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</si>
  <si>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</si>
  <si>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</si>
  <si>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</si>
  <si>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</si>
  <si>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</si>
  <si>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</si>
  <si>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</si>
  <si>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</si>
  <si>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</si>
  <si>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</si>
  <si>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</si>
  <si>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</si>
  <si>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</si>
  <si>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</si>
  <si>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</si>
  <si>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</si>
  <si>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</si>
  <si>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</si>
  <si>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</si>
  <si>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</si>
  <si>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</si>
  <si>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</si>
  <si>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</si>
  <si>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</si>
  <si>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</si>
  <si>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</si>
  <si>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</si>
  <si>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</si>
  <si>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</si>
  <si>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</si>
  <si>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</si>
  <si>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</si>
  <si>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</si>
  <si>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</si>
  <si>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</si>
  <si>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</si>
  <si>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</si>
  <si>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</si>
  <si>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</si>
  <si>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</si>
  <si>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</si>
  <si>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</si>
  <si>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</si>
  <si>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</si>
  <si>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</si>
  <si>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</si>
  <si>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</si>
  <si>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</si>
  <si>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</si>
  <si>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</si>
  <si>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</si>
  <si>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</si>
  <si>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</si>
  <si>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</si>
  <si>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</si>
  <si>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</si>
  <si>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</si>
  <si>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</si>
  <si>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</si>
  <si>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</si>
  <si>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</si>
  <si>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</si>
  <si>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</si>
  <si>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</si>
  <si>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</si>
  <si>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</si>
  <si>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</si>
  <si>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</si>
  <si>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</si>
  <si>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</si>
  <si>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</si>
  <si>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</si>
  <si>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</si>
  <si>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</si>
  <si>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</si>
  <si>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</si>
  <si>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</si>
  <si>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</si>
  <si>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</si>
  <si>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</si>
  <si>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</si>
  <si>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</si>
  <si>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</si>
  <si>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</si>
  <si>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</si>
  <si>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</si>
  <si>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</si>
  <si>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</si>
  <si>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</si>
  <si>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</si>
  <si>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</si>
  <si>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</si>
  <si>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</si>
  <si>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</si>
  <si>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</si>
  <si>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</si>
  <si>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</si>
  <si>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</si>
  <si>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</si>
  <si>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</si>
  <si>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</si>
  <si>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</si>
  <si>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</si>
  <si>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</si>
  <si>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</si>
  <si>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</si>
  <si>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</si>
  <si>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</si>
  <si>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</si>
  <si>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</si>
  <si>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</si>
  <si>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</si>
  <si>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</si>
  <si>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</si>
  <si>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</si>
  <si>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</si>
  <si>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</si>
  <si>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</si>
  <si>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</si>
  <si>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</si>
  <si>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</si>
  <si>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</si>
  <si>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</si>
  <si>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</si>
  <si>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</si>
  <si>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</si>
  <si>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</si>
  <si>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</si>
  <si>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</si>
  <si>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</si>
  <si>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</si>
  <si>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</si>
  <si>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</si>
  <si>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</si>
  <si>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</si>
  <si>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</si>
  <si>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</si>
  <si>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</si>
  <si>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</si>
  <si>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</si>
  <si>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</si>
  <si>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</si>
  <si>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</si>
  <si>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</si>
  <si>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</si>
  <si>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</si>
  <si>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</si>
  <si>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</si>
  <si>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</si>
  <si>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</si>
  <si>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</si>
  <si>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</si>
  <si>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</si>
  <si>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</si>
  <si>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</si>
  <si>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</si>
  <si>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</si>
  <si>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</si>
  <si>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</si>
  <si>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</si>
  <si>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</si>
  <si>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</si>
  <si>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</si>
  <si>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</si>
  <si>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</si>
  <si>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</si>
  <si>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</si>
  <si>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</si>
  <si>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</si>
  <si>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</si>
  <si>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</si>
  <si>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</si>
  <si>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</si>
  <si>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</si>
  <si>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</si>
  <si>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</si>
  <si>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</si>
  <si>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</si>
  <si>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</si>
  <si>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</si>
  <si>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</si>
  <si>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</si>
  <si>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</si>
  <si>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</si>
  <si>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</si>
  <si>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</si>
  <si>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</si>
  <si>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</si>
  <si>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</si>
  <si>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</si>
  <si>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</si>
  <si>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</si>
  <si>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</si>
  <si>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</si>
  <si>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</si>
  <si>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</si>
  <si>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</si>
  <si>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</si>
  <si>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</si>
  <si>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</si>
  <si>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</si>
  <si>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</si>
  <si>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</si>
  <si>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</si>
  <si>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</si>
  <si>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</si>
  <si>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</si>
  <si>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</si>
  <si>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</si>
  <si>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</si>
  <si>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</si>
  <si>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</si>
  <si>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</si>
  <si>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</si>
  <si>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</si>
  <si>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</si>
  <si>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</si>
  <si>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</si>
  <si>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</si>
  <si>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</si>
  <si>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</si>
  <si>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</si>
  <si>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</si>
  <si>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</si>
  <si>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</si>
  <si>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</si>
  <si>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</si>
  <si>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</si>
  <si>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</si>
  <si>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</si>
  <si>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</si>
  <si>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</si>
  <si>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</si>
  <si>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</si>
  <si>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</si>
  <si>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</si>
  <si>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</si>
  <si>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</si>
  <si>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</si>
  <si>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</si>
  <si>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</si>
  <si>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</si>
  <si>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</si>
  <si>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</si>
  <si>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</si>
  <si>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</si>
  <si>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</si>
  <si>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</si>
  <si>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</si>
  <si>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</si>
  <si>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</si>
  <si>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</si>
  <si>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</si>
  <si>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</si>
  <si>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</si>
  <si>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</si>
  <si>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</si>
  <si>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</si>
  <si>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</si>
  <si>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</si>
  <si>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</si>
  <si>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</si>
  <si>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</si>
  <si>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</si>
  <si>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</si>
  <si>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</si>
  <si>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</si>
  <si>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</si>
  <si>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</si>
  <si>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</si>
  <si>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</si>
  <si>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</si>
  <si>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</si>
  <si>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</si>
  <si>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</si>
  <si>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</si>
  <si>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</si>
  <si>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</si>
  <si>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</si>
  <si>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</si>
  <si>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</si>
  <si>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</si>
  <si>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</si>
  <si>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</si>
  <si>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</si>
  <si>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</si>
  <si>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</si>
  <si>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</si>
  <si>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</si>
  <si>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</si>
  <si>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</si>
  <si>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</si>
  <si>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</si>
  <si>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</si>
  <si>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</si>
  <si>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</si>
  <si>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</si>
  <si>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</si>
  <si>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</si>
  <si>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</si>
  <si>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</si>
  <si>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</si>
  <si>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</si>
  <si>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</si>
  <si>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</si>
  <si>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</si>
  <si>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</si>
  <si>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</si>
  <si>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</si>
  <si>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</si>
  <si>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</si>
  <si>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</si>
  <si>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</si>
  <si>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</si>
  <si>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</si>
  <si>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</si>
  <si>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</si>
  <si>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</si>
  <si>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</si>
  <si>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</si>
  <si>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</si>
  <si>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</si>
  <si>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</si>
  <si>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</si>
  <si>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</si>
  <si>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</si>
  <si>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</si>
  <si>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</si>
  <si>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</si>
  <si>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</si>
  <si>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</si>
  <si>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</si>
  <si>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</si>
  <si>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</si>
  <si>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</si>
  <si>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</si>
  <si>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</si>
  <si>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</si>
  <si>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</si>
  <si>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</si>
  <si>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</si>
  <si>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</si>
  <si>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</si>
  <si>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</si>
  <si>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</si>
  <si>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</si>
  <si>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</si>
  <si>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</si>
  <si>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</si>
  <si>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</si>
  <si>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</si>
  <si>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</si>
  <si>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</si>
  <si>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</si>
  <si>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</si>
  <si>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</si>
  <si>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</si>
  <si>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</si>
  <si>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</si>
  <si>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</si>
  <si>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</si>
  <si>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</si>
  <si>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</si>
  <si>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</si>
  <si>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</si>
  <si>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</si>
  <si>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</si>
  <si>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</si>
  <si>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</si>
  <si>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</si>
  <si>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</si>
  <si>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</si>
  <si>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</si>
  <si>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</si>
  <si>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</si>
  <si>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</si>
  <si>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</si>
  <si>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</si>
  <si>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</si>
  <si>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</si>
  <si>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</si>
  <si>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</si>
  <si>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</si>
  <si>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</si>
  <si>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</si>
  <si>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</si>
  <si>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</si>
  <si>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</si>
  <si>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</si>
  <si>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</si>
  <si>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</si>
  <si>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</si>
  <si>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</si>
  <si>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</si>
  <si>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</si>
  <si>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</si>
  <si>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</si>
  <si>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</si>
  <si>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</si>
  <si>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</si>
  <si>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</si>
  <si>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</si>
  <si>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</si>
  <si>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</si>
  <si>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</si>
  <si>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</si>
  <si>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</si>
  <si>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</si>
  <si>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</si>
  <si>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</si>
  <si>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</si>
  <si>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</si>
  <si>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</si>
  <si>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</si>
  <si>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</si>
  <si>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</si>
  <si>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</si>
  <si>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</si>
  <si>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</si>
  <si>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</si>
  <si>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</si>
  <si>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</si>
  <si>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</si>
  <si>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</si>
  <si>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</si>
  <si>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</si>
  <si>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</si>
  <si>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</si>
  <si>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</si>
  <si>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</si>
  <si>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</si>
  <si>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</si>
  <si>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</si>
  <si>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</si>
  <si>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</si>
  <si>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</si>
  <si>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</si>
  <si>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</si>
  <si>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</si>
  <si>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</si>
  <si>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</si>
  <si>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</si>
  <si>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</si>
  <si>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</si>
  <si>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</si>
  <si>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</si>
  <si>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</si>
  <si>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</si>
  <si>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</si>
  <si>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</si>
  <si>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</si>
  <si>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</si>
  <si>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</si>
  <si>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</si>
  <si>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</si>
  <si>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</si>
  <si>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</si>
  <si>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</si>
  <si>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</si>
  <si>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</si>
  <si>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</si>
  <si>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</si>
  <si>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</si>
  <si>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</si>
  <si>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</si>
  <si>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</si>
  <si>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</si>
  <si>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</si>
  <si>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</si>
  <si>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</si>
  <si>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</si>
  <si>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</si>
  <si>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</si>
  <si>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</si>
  <si>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</si>
  <si>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</si>
  <si>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</si>
  <si>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</si>
  <si>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</si>
  <si>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</si>
  <si>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</si>
  <si>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</si>
  <si>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</si>
  <si>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</si>
  <si>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</si>
  <si>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</si>
  <si>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</si>
  <si>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</si>
  <si>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</si>
  <si>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</si>
  <si>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</si>
  <si>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</si>
  <si>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</si>
  <si>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</si>
  <si>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</si>
  <si>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</si>
  <si>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</si>
  <si>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</si>
  <si>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</si>
  <si>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</si>
  <si>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</si>
  <si>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</si>
  <si>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</si>
  <si>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</si>
  <si>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</si>
  <si>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</si>
  <si>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</si>
  <si>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</si>
  <si>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</si>
  <si>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</si>
  <si>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</si>
  <si>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</si>
  <si>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</si>
  <si>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</si>
  <si>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</si>
  <si>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</si>
  <si>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</si>
  <si>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</si>
  <si>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</si>
  <si>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</si>
  <si>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</si>
  <si>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</si>
  <si>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</si>
  <si>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</si>
  <si>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</si>
  <si>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</si>
  <si>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</si>
  <si>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</si>
  <si>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</si>
  <si>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</si>
  <si>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</si>
  <si>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</si>
  <si>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</si>
  <si>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</si>
  <si>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</si>
  <si>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</si>
  <si>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</si>
  <si>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</si>
  <si>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</si>
  <si>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</si>
  <si>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</si>
  <si>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</si>
  <si>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</si>
  <si>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</si>
  <si>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</si>
  <si>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</si>
  <si>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</si>
  <si>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</si>
  <si>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</si>
  <si>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</si>
  <si>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</si>
  <si>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</si>
  <si>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</si>
  <si>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</si>
  <si>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</si>
  <si>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</si>
  <si>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</si>
  <si>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</si>
  <si>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</si>
  <si>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</si>
  <si>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</si>
  <si>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</si>
  <si>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</si>
  <si>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</si>
  <si>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</si>
  <si>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</si>
  <si>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</si>
  <si>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</si>
  <si>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</si>
  <si>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</si>
  <si>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</si>
  <si>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</si>
  <si>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</si>
  <si>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</si>
  <si>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</si>
  <si>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</si>
  <si>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</si>
  <si>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</si>
  <si>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</si>
  <si>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</si>
  <si>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</si>
  <si>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</si>
  <si>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</si>
  <si>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</si>
  <si>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</si>
  <si>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</si>
  <si>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</si>
  <si>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</si>
  <si>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</si>
  <si>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</si>
  <si>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</si>
  <si>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</si>
  <si>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</si>
  <si>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</si>
  <si>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</si>
  <si>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</si>
  <si>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</si>
  <si>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</si>
  <si>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</si>
  <si>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</si>
  <si>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</si>
  <si>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</si>
  <si>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</si>
  <si>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</si>
  <si>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</si>
  <si>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</si>
  <si>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</si>
  <si>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</si>
  <si>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</si>
  <si>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</si>
  <si>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</si>
  <si>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</si>
  <si>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</si>
  <si>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</si>
  <si>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</si>
  <si>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</si>
  <si>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</si>
  <si>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</si>
  <si>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</si>
  <si>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</si>
  <si>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</si>
  <si>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</si>
  <si>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</si>
  <si>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</si>
  <si>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</si>
  <si>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</si>
  <si>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</si>
  <si>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</si>
  <si>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</si>
  <si>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</si>
  <si>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</si>
  <si>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</si>
  <si>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</si>
  <si>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</si>
  <si>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</si>
  <si>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</si>
  <si>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</si>
  <si>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</si>
  <si>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</si>
  <si>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</si>
  <si>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</si>
  <si>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</si>
  <si>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</si>
  <si>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</si>
  <si>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</si>
  <si>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</si>
  <si>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</si>
  <si>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</si>
  <si>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</si>
  <si>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</si>
  <si>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</si>
  <si>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</si>
  <si>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</si>
  <si>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</si>
  <si>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</si>
  <si>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</si>
  <si>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</si>
  <si>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</si>
  <si>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</si>
  <si>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</si>
  <si>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</si>
  <si>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</si>
  <si>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</si>
  <si>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</si>
  <si>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</si>
  <si>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</si>
  <si>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</si>
  <si>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</si>
  <si>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</si>
  <si>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</si>
  <si>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</si>
  <si>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</si>
  <si>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</si>
  <si>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</si>
  <si>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</si>
  <si>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</si>
  <si>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</si>
  <si>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</si>
  <si>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</si>
  <si>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</si>
  <si>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</si>
  <si>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</si>
  <si>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</si>
  <si>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</si>
  <si>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</si>
  <si>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</si>
  <si>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</si>
  <si>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</si>
  <si>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</si>
  <si>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</si>
  <si>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</si>
  <si>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</si>
  <si>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</si>
  <si>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</si>
  <si>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</si>
  <si>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</si>
  <si>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</si>
  <si>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</si>
  <si>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</si>
  <si>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</si>
  <si>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</si>
  <si>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</si>
  <si>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</si>
  <si>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</si>
  <si>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</si>
  <si>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</si>
  <si>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</si>
  <si>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</si>
  <si>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</si>
  <si>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</si>
  <si>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</si>
  <si>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</si>
  <si>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</si>
  <si>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</si>
  <si>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</si>
  <si>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</si>
  <si>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</si>
  <si>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</si>
  <si>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</si>
  <si>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</si>
  <si>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</si>
  <si>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</si>
  <si>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</si>
  <si>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</si>
  <si>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</si>
  <si>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</si>
  <si>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</si>
  <si>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</si>
  <si>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</si>
  <si>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</si>
  <si>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</si>
  <si>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</si>
  <si>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</si>
  <si>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</si>
  <si>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</si>
  <si>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</si>
  <si>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</si>
  <si>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</si>
  <si>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</si>
  <si>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</si>
  <si>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</si>
  <si>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</si>
  <si>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</si>
  <si>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</si>
  <si>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</si>
  <si>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</si>
  <si>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</si>
  <si>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</si>
  <si>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</si>
  <si>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</si>
  <si>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</si>
  <si>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</si>
  <si>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</si>
  <si>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</si>
  <si>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</si>
  <si>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</si>
  <si>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</si>
  <si>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</si>
  <si>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</si>
  <si>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</si>
  <si>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</si>
  <si>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</si>
  <si>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</si>
  <si>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</si>
  <si>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</si>
  <si>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</si>
  <si>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</si>
  <si>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</si>
  <si>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</si>
  <si>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</si>
  <si>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</si>
  <si>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</si>
  <si>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</si>
  <si>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</si>
  <si>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</si>
  <si>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</si>
  <si>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</si>
  <si>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</si>
  <si>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</si>
  <si>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</si>
  <si>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</si>
  <si>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</si>
  <si>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</si>
  <si>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</si>
  <si>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</si>
  <si>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</si>
  <si>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</si>
  <si>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</si>
  <si>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</si>
  <si>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</si>
  <si>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</si>
  <si>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</si>
  <si>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</si>
  <si>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</si>
  <si>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</si>
  <si>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</si>
  <si>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</si>
  <si>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</si>
  <si>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</si>
  <si>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</si>
  <si>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</si>
  <si>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</si>
  <si>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</si>
  <si>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</si>
  <si>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</si>
  <si>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</si>
  <si>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</si>
  <si>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</si>
  <si>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</si>
  <si>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</si>
  <si>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</si>
  <si>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</si>
  <si>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</si>
  <si>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</si>
  <si>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</si>
  <si>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</si>
  <si>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</si>
  <si>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</si>
  <si>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</si>
  <si>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</si>
  <si>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</si>
  <si>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</si>
  <si>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</si>
  <si>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</si>
  <si>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</si>
  <si>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</si>
  <si>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</si>
  <si>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</si>
  <si>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</si>
  <si>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</si>
  <si>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</si>
  <si>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</si>
  <si>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</si>
  <si>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</si>
  <si>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</si>
  <si>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</si>
  <si>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</si>
  <si>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</si>
  <si>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</si>
  <si>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</si>
  <si>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</si>
  <si>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</si>
  <si>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</si>
  <si>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</si>
  <si>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</si>
  <si>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</si>
  <si>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</si>
  <si>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</si>
  <si>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</si>
  <si>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</si>
  <si>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</si>
  <si>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</si>
  <si>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</si>
  <si>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</si>
  <si>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</si>
  <si>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</si>
  <si>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</si>
  <si>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</si>
  <si>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</si>
  <si>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</si>
  <si>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</si>
  <si>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</si>
  <si>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</si>
  <si>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</si>
  <si>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</si>
  <si>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</si>
  <si>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</si>
  <si>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</si>
  <si>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</si>
  <si>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</si>
  <si>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</si>
  <si>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</si>
  <si>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</si>
  <si>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</si>
  <si>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</si>
  <si>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</si>
  <si>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</si>
  <si>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</si>
  <si>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</si>
  <si>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</si>
  <si>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</si>
  <si>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</si>
  <si>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</si>
  <si>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</si>
  <si>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</si>
  <si>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</si>
  <si>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</si>
  <si>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</si>
  <si>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</si>
  <si>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</si>
  <si>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</si>
  <si>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</si>
  <si>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</si>
  <si>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</si>
  <si>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</si>
  <si>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</si>
  <si>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</si>
  <si>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</si>
  <si>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</si>
  <si>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</si>
  <si>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</si>
  <si>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</si>
  <si>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</si>
  <si>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</si>
  <si>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</si>
  <si>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</si>
  <si>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</si>
  <si>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</si>
  <si>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</si>
  <si>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</si>
  <si>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</si>
  <si>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</si>
  <si>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</si>
  <si>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</si>
  <si>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</si>
  <si>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</si>
  <si>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</si>
  <si>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</si>
  <si>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</si>
  <si>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</si>
  <si>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</si>
  <si>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</si>
  <si>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</si>
  <si>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</si>
  <si>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</si>
  <si>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</si>
  <si>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</si>
  <si>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</si>
  <si>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</si>
  <si>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</si>
  <si>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</si>
  <si>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</si>
  <si>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</si>
  <si>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</si>
  <si>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</si>
  <si>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</si>
  <si>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</si>
  <si>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</si>
  <si>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</si>
  <si>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</si>
  <si>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</si>
  <si>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</si>
  <si>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</si>
  <si>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</si>
  <si>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</si>
  <si>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</si>
  <si>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</si>
  <si>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</si>
  <si>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</si>
  <si>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</si>
  <si>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</si>
  <si>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</si>
  <si>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</si>
  <si>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</si>
  <si>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</si>
  <si>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</si>
  <si>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</si>
  <si>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</si>
  <si>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</si>
  <si>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</si>
  <si>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</si>
  <si>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</si>
  <si>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</si>
  <si>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</si>
  <si>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</si>
  <si>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</si>
  <si>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</si>
  <si>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</si>
  <si>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</si>
  <si>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</si>
  <si>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</si>
  <si>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</si>
  <si>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</si>
  <si>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</si>
  <si>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</si>
  <si>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</si>
  <si>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</si>
  <si>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</si>
  <si>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</si>
  <si>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</si>
  <si>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</si>
  <si>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</si>
  <si>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</si>
  <si>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</si>
  <si>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</si>
  <si>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</si>
  <si>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</si>
  <si>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</si>
  <si>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</si>
  <si>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</si>
  <si>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</si>
  <si>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</si>
  <si>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</si>
  <si>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</si>
  <si>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</si>
  <si>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</si>
  <si>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</si>
  <si>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</si>
  <si>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</si>
  <si>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</si>
  <si>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</si>
  <si>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</si>
  <si>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</si>
  <si>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</si>
  <si>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</si>
  <si>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</si>
  <si>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</si>
  <si>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</si>
  <si>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</si>
  <si>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</si>
  <si>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</si>
  <si>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</si>
  <si>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</si>
  <si>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</si>
  <si>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</si>
  <si>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</si>
  <si>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</si>
  <si>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</si>
  <si>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</si>
  <si>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</si>
  <si>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</si>
  <si>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</si>
  <si>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</si>
  <si>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</si>
  <si>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</si>
  <si>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</si>
  <si>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</si>
  <si>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</si>
  <si>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</si>
  <si>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</si>
  <si>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</si>
  <si>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</si>
  <si>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</si>
  <si>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</si>
  <si>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</si>
  <si>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</si>
  <si>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</si>
  <si>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</si>
  <si>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</si>
  <si>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</si>
  <si>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</si>
  <si>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</si>
  <si>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</si>
  <si>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</si>
  <si>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</si>
  <si>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</si>
  <si>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</si>
  <si>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</si>
  <si>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</si>
  <si>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</si>
  <si>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</si>
  <si>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</si>
  <si>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</si>
  <si>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</si>
  <si>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</si>
  <si>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</si>
  <si>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</si>
  <si>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</si>
  <si>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</si>
  <si>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</si>
  <si>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</si>
  <si>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</si>
  <si>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</si>
  <si>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</si>
  <si>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</si>
  <si>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</si>
  <si>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</si>
  <si>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</si>
  <si>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</si>
  <si>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</si>
  <si>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</si>
  <si>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</si>
  <si>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</si>
  <si>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</si>
  <si>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</si>
  <si>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</si>
  <si>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</si>
  <si>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</si>
  <si>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</si>
  <si>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</si>
  <si>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</si>
  <si>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</si>
  <si>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</si>
  <si>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</si>
  <si>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</si>
  <si>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</si>
  <si>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</si>
  <si>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</si>
  <si>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</si>
  <si>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</si>
  <si>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</si>
  <si>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</si>
  <si>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</si>
  <si>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</si>
  <si>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</si>
  <si>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</si>
  <si>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</si>
  <si>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</si>
  <si>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</si>
  <si>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</si>
  <si>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</si>
  <si>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</si>
  <si>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</si>
  <si>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</si>
  <si>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</si>
  <si>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</si>
  <si>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</si>
  <si>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</si>
  <si>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</si>
  <si>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</si>
  <si>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</si>
  <si>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</si>
  <si>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</si>
  <si>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</si>
  <si>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</si>
  <si>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</si>
  <si>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</si>
  <si>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</si>
  <si>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</si>
  <si>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</si>
  <si>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</si>
  <si>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</si>
  <si>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</si>
  <si>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</si>
  <si>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</si>
  <si>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</si>
  <si>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</si>
  <si>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</si>
  <si>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</si>
  <si>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</si>
  <si>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</si>
  <si>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</si>
  <si>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</si>
  <si>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</si>
  <si>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</si>
  <si>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</si>
  <si>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</si>
  <si>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</si>
  <si>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</si>
  <si>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</si>
  <si>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</si>
  <si>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</si>
  <si>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</si>
  <si>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</si>
  <si>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</si>
  <si>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</si>
  <si>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</si>
  <si>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</si>
  <si>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</si>
  <si>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</si>
  <si>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</si>
  <si>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</si>
  <si>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</si>
  <si>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</si>
  <si>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</si>
  <si>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</si>
  <si>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</si>
  <si>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</si>
  <si>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</si>
  <si>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</si>
  <si>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</si>
  <si>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</si>
  <si>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</si>
  <si>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</si>
  <si>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</si>
  <si>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</si>
  <si>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</si>
  <si>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</si>
  <si>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</si>
  <si>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</si>
  <si>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</si>
  <si>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</si>
  <si>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</si>
  <si>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</si>
  <si>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</si>
  <si>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</si>
  <si>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</si>
  <si>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</si>
  <si>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</si>
  <si>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</si>
  <si>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</si>
  <si>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</si>
  <si>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</si>
  <si>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</si>
  <si>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</si>
  <si>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</si>
  <si>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</si>
  <si>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</si>
  <si>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</si>
  <si>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</si>
  <si>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</si>
  <si>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</si>
  <si>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</si>
  <si>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</si>
  <si>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</si>
  <si>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</si>
  <si>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</si>
  <si>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</si>
  <si>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</si>
  <si>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</si>
  <si>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</si>
  <si>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</si>
  <si>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</si>
  <si>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</si>
  <si>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</si>
  <si>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</si>
  <si>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</si>
  <si>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</si>
  <si>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</si>
  <si>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</si>
  <si>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</si>
  <si>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</si>
  <si>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</si>
  <si>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</si>
  <si>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</si>
  <si>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</si>
  <si>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</si>
  <si>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</si>
  <si>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</si>
  <si>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</si>
  <si>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</si>
  <si>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</si>
  <si>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</si>
  <si>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</si>
  <si>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</si>
  <si>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</si>
  <si>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</si>
  <si>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</si>
  <si>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</si>
  <si>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</si>
  <si>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</si>
  <si>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</si>
  <si>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</si>
  <si>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</si>
  <si>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</si>
  <si>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</si>
  <si>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</si>
  <si>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</si>
  <si>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</si>
  <si>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</si>
  <si>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</si>
  <si>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</si>
  <si>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</si>
  <si>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</si>
  <si>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</si>
  <si>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</si>
  <si>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</si>
  <si>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</si>
  <si>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</si>
  <si>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</si>
  <si>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</si>
  <si>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</si>
  <si>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</si>
  <si>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</si>
  <si>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</si>
  <si>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</si>
  <si>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</si>
  <si>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</si>
  <si>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</si>
  <si>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</si>
  <si>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</si>
  <si>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</si>
  <si>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</si>
  <si>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</si>
  <si>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</si>
  <si>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</si>
  <si>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</si>
  <si>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</si>
  <si>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</si>
  <si>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</si>
  <si>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</si>
  <si>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</si>
  <si>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</si>
  <si>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</si>
  <si>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</si>
  <si>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</si>
  <si>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</si>
  <si>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</si>
  <si>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</si>
  <si>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</si>
  <si>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</si>
  <si>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</si>
  <si>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</si>
  <si>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</si>
  <si>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</si>
  <si>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</si>
  <si>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</si>
  <si>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</si>
  <si>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</si>
  <si>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</si>
  <si>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</si>
  <si>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</si>
  <si>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</si>
  <si>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</si>
  <si>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</si>
  <si>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</si>
  <si>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</si>
  <si>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</si>
  <si>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</si>
  <si>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</si>
  <si>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</si>
  <si>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</si>
  <si>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</si>
  <si>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</si>
  <si>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</si>
  <si>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</si>
  <si>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</si>
  <si>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</si>
  <si>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</si>
  <si>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</si>
  <si>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</si>
  <si>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</si>
  <si>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</si>
  <si>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</si>
  <si>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</si>
  <si>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</si>
  <si>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</si>
  <si>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</si>
  <si>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</si>
  <si>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</si>
  <si>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</si>
  <si>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</si>
  <si>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</si>
  <si>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</si>
  <si>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</si>
  <si>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</si>
  <si>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</si>
  <si>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</si>
  <si>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</si>
  <si>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</si>
  <si>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</si>
  <si>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</si>
  <si>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</si>
  <si>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</si>
  <si>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</si>
  <si>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</si>
  <si>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</si>
  <si>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</si>
  <si>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</si>
  <si>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</si>
  <si>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</si>
  <si>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</si>
  <si>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</si>
  <si>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</si>
  <si>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</si>
  <si>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</si>
  <si>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</si>
  <si>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</si>
  <si>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</si>
  <si>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</si>
  <si>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</si>
  <si>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</si>
  <si>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</si>
  <si>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</si>
  <si>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</si>
  <si>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</si>
  <si>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</si>
  <si>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</si>
  <si>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</si>
  <si>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</si>
  <si>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</si>
  <si>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</si>
  <si>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</si>
  <si>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</si>
  <si>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</si>
  <si>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</si>
  <si>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</si>
  <si>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</si>
  <si>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</si>
  <si>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</si>
  <si>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</si>
  <si>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</si>
  <si>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</si>
  <si>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</si>
  <si>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</si>
  <si>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</si>
  <si>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</si>
  <si>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</si>
  <si>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</si>
  <si>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</si>
  <si>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</si>
  <si>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</si>
  <si>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</si>
  <si>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</si>
  <si>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</si>
  <si>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</si>
  <si>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</si>
  <si>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</si>
  <si>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</si>
  <si>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</si>
  <si>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</si>
  <si>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</si>
  <si>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</si>
  <si>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</si>
  <si>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</si>
  <si>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</si>
  <si>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</si>
  <si>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</si>
  <si>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</si>
  <si>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</si>
  <si>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</si>
  <si>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</si>
  <si>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</si>
  <si>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</si>
  <si>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</si>
  <si>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</si>
  <si>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</si>
  <si>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</si>
  <si>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</si>
  <si>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</si>
  <si>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</si>
  <si>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</si>
  <si>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</si>
  <si>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</si>
  <si>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</si>
  <si>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</si>
  <si>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</si>
  <si>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</si>
  <si>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</si>
  <si>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</si>
  <si>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</si>
  <si>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</si>
  <si>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</si>
  <si>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</si>
  <si>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</si>
  <si>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</si>
  <si>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</si>
  <si>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</si>
  <si>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</si>
  <si>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</si>
  <si>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</si>
  <si>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</si>
  <si>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</si>
  <si>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</si>
  <si>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</si>
  <si>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</si>
  <si>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</si>
  <si>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</si>
  <si>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</si>
  <si>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</si>
  <si>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</si>
  <si>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</si>
  <si>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</si>
  <si>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</si>
  <si>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</si>
  <si>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</si>
  <si>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</si>
  <si>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</si>
  <si>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</si>
  <si>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</si>
  <si>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</si>
  <si>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</si>
  <si>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</si>
  <si>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</si>
  <si>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</si>
  <si>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</si>
  <si>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</si>
  <si>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</si>
  <si>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</si>
  <si>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</si>
  <si>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</si>
  <si>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</si>
  <si>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</si>
  <si>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</si>
  <si>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</si>
  <si>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</si>
  <si>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</si>
  <si>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</si>
  <si>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</si>
  <si>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</si>
  <si>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</si>
  <si>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</si>
  <si>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</si>
  <si>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</si>
  <si>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</si>
  <si>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</si>
  <si>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</si>
  <si>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</si>
  <si>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</si>
  <si>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</si>
  <si>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</si>
  <si>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</si>
  <si>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</si>
  <si>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</si>
  <si>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</si>
  <si>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</si>
  <si>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</si>
  <si>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</si>
  <si>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</si>
  <si>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</si>
  <si>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</si>
  <si>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</si>
  <si>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</si>
  <si>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</si>
  <si>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</si>
  <si>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</si>
  <si>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</si>
  <si>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</si>
  <si>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</si>
  <si>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</si>
  <si>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</si>
  <si>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</si>
  <si>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</si>
  <si>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</si>
  <si>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</si>
  <si>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</si>
  <si>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</si>
  <si>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</si>
  <si>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</si>
  <si>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</si>
  <si>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</si>
  <si>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</si>
  <si>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</si>
  <si>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</si>
  <si>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</si>
  <si>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</si>
  <si>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</si>
  <si>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</si>
  <si>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</si>
  <si>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</si>
  <si>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</si>
  <si>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</si>
  <si>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</si>
  <si>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</si>
  <si>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</si>
  <si>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</si>
  <si>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</si>
  <si>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</si>
  <si>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</si>
  <si>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</si>
  <si>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</si>
  <si>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</si>
  <si>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</si>
  <si>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</si>
  <si>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</si>
  <si>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</si>
  <si>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</si>
  <si>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</si>
  <si>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</si>
  <si>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</si>
  <si>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</si>
  <si>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</si>
  <si>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</si>
  <si>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</si>
  <si>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</si>
  <si>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</si>
  <si>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</si>
  <si>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</si>
  <si>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</si>
  <si>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</si>
  <si>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</si>
  <si>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</si>
  <si>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</si>
  <si>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</si>
  <si>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</si>
  <si>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</si>
  <si>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</si>
  <si>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</si>
  <si>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</si>
  <si>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</si>
  <si>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</si>
  <si>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</si>
  <si>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</si>
  <si>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</si>
  <si>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</si>
  <si>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</si>
  <si>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</si>
  <si>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</si>
  <si>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</si>
  <si>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</si>
  <si>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</si>
  <si>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</si>
  <si>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</si>
  <si>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</si>
  <si>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</si>
  <si>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</si>
  <si>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</si>
  <si>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</si>
  <si>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</si>
  <si>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</si>
  <si>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</si>
  <si>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</si>
  <si>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</si>
  <si>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</si>
  <si>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</si>
  <si>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</si>
  <si>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</si>
  <si>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</si>
  <si>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</si>
  <si>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</si>
  <si>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</si>
  <si>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</si>
  <si>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</si>
  <si>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</si>
  <si>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</si>
  <si>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</si>
  <si>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</si>
  <si>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</si>
  <si>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</si>
  <si>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</si>
  <si>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</si>
  <si>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</si>
  <si>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</si>
  <si>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</si>
  <si>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</si>
  <si>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</si>
  <si>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</si>
  <si>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</si>
  <si>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</si>
  <si>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</si>
  <si>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</si>
  <si>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</si>
  <si>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</si>
  <si>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</si>
  <si>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</si>
  <si>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</si>
  <si>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</si>
  <si>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</si>
  <si>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</si>
  <si>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</si>
  <si>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</si>
  <si>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</si>
  <si>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</si>
  <si>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</si>
  <si>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</si>
  <si>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</si>
  <si>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</si>
  <si>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</si>
  <si>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</si>
  <si>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</si>
  <si>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</si>
  <si>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</si>
  <si>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</si>
  <si>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</si>
  <si>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</si>
  <si>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</si>
  <si>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RSM US LLP</t>
  </si>
  <si>
    <t>Mandy Pittman</t>
  </si>
  <si>
    <t>1 South Wacker Drive Suite 800</t>
  </si>
  <si>
    <t>Chicago</t>
  </si>
  <si>
    <t>(312) 644-4414</t>
  </si>
  <si>
    <t>(312) 634-5523</t>
  </si>
  <si>
    <t>Mandy.Pittman@rsmus.com</t>
  </si>
  <si>
    <t>Worth</t>
  </si>
  <si>
    <t>Cook</t>
  </si>
  <si>
    <t>12809 South McVicker</t>
  </si>
  <si>
    <t>Palos Heights</t>
  </si>
  <si>
    <t>Dr. Dawn Green</t>
  </si>
  <si>
    <t>708-957-9040</t>
  </si>
  <si>
    <t>708-448-0179</t>
  </si>
  <si>
    <t>Terry LaBella</t>
  </si>
  <si>
    <t>talabella@sbcglobal.net</t>
  </si>
  <si>
    <t>708-952-0620</t>
  </si>
  <si>
    <t>708-952-9340</t>
  </si>
  <si>
    <t>Dr. Vanessa Kinder</t>
  </si>
  <si>
    <t>vkinder@s-cook.org</t>
  </si>
  <si>
    <t>708-754-6600</t>
  </si>
  <si>
    <t>708-754-8687</t>
  </si>
  <si>
    <t>N/A</t>
  </si>
  <si>
    <t>x</t>
  </si>
  <si>
    <t>SELF and SSCIP (Palos Heights School District 128)</t>
  </si>
  <si>
    <t>Worth Township Treasurer and Palos Heights School District 128</t>
  </si>
  <si>
    <t>Eisenhower Special Education Cooperative</t>
  </si>
  <si>
    <t>Audit check tab-row 73. Payments on the installment notes are paid out of the general fund not the debt service fund.</t>
  </si>
  <si>
    <t>General Obligation Bond</t>
  </si>
  <si>
    <t>Installment Note Payable</t>
  </si>
  <si>
    <t>na</t>
  </si>
  <si>
    <t>066-00346</t>
  </si>
  <si>
    <t>Palos Heights SD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</si>
</sst>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4" fillId="0" borderId="5" xfId="3" applyFont="1" applyFill="1" applyBorder="1" applyAlignment="1" applyProtection="1">
      <alignment horizontal="left" indent="1"/>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27" t="s">
        <v>474</v>
      </c>
      <c r="J1" s="2128"/>
      <c r="K1" s="2128"/>
      <c r="L1" s="2128"/>
      <c r="M1" s="2128"/>
      <c r="N1" s="2128"/>
      <c r="O1" s="2128"/>
      <c r="P1" s="2128"/>
      <c r="Q1" s="2128"/>
      <c r="R1" s="2128"/>
      <c r="S1" s="2128"/>
    </row>
    <row r="2" spans="1:28" ht="12" customHeight="1" x14ac:dyDescent="0.2">
      <c r="A2" s="202" t="s">
        <v>1967</v>
      </c>
      <c r="D2" s="203"/>
      <c r="I2" s="2129" t="s">
        <v>1155</v>
      </c>
      <c r="J2" s="2128"/>
      <c r="K2" s="2128"/>
      <c r="L2" s="2128"/>
      <c r="M2" s="2128"/>
      <c r="N2" s="2128"/>
      <c r="O2" s="2128"/>
      <c r="P2" s="2128"/>
      <c r="Q2" s="2128"/>
      <c r="R2" s="2128"/>
      <c r="S2" s="2128"/>
    </row>
    <row r="3" spans="1:28" ht="12" customHeight="1" x14ac:dyDescent="0.2">
      <c r="A3" s="1875" t="s">
        <v>1955</v>
      </c>
      <c r="B3" s="1876"/>
      <c r="C3" s="1876"/>
      <c r="D3" s="1877"/>
      <c r="I3" s="2129" t="s">
        <v>55</v>
      </c>
      <c r="J3" s="2128"/>
      <c r="K3" s="2128"/>
      <c r="L3" s="2128"/>
      <c r="M3" s="2128"/>
      <c r="N3" s="2128"/>
      <c r="O3" s="2128"/>
      <c r="P3" s="2128"/>
      <c r="Q3" s="2128"/>
      <c r="R3" s="2128"/>
      <c r="S3" s="2128"/>
    </row>
    <row r="4" spans="1:28" ht="12" customHeight="1" x14ac:dyDescent="0.2">
      <c r="A4" s="192"/>
      <c r="I4" s="2129" t="s">
        <v>617</v>
      </c>
      <c r="J4" s="2128"/>
      <c r="K4" s="2128"/>
      <c r="L4" s="2128"/>
      <c r="M4" s="2128"/>
      <c r="N4" s="2128"/>
      <c r="O4" s="2128"/>
      <c r="P4" s="2128"/>
      <c r="Q4" s="2128"/>
      <c r="R4" s="2128"/>
      <c r="S4" s="2128"/>
    </row>
    <row r="5" spans="1:28" ht="14.1" customHeight="1" x14ac:dyDescent="0.2">
      <c r="B5" s="444" t="s">
        <v>2117</v>
      </c>
      <c r="C5" s="179" t="s">
        <v>1083</v>
      </c>
      <c r="D5" s="364"/>
      <c r="E5" s="364"/>
      <c r="H5" s="193"/>
      <c r="I5" s="2136" t="s">
        <v>788</v>
      </c>
      <c r="J5" s="2081"/>
      <c r="K5" s="2081"/>
      <c r="L5" s="2081"/>
      <c r="M5" s="2081"/>
      <c r="N5" s="2081"/>
      <c r="O5" s="2081"/>
      <c r="P5" s="2081"/>
      <c r="Q5" s="2081"/>
      <c r="R5" s="2081"/>
      <c r="S5" s="2081"/>
    </row>
    <row r="6" spans="1:28" ht="14.1" customHeight="1" x14ac:dyDescent="0.2">
      <c r="B6" s="444"/>
      <c r="C6" s="179" t="s">
        <v>1084</v>
      </c>
      <c r="D6" s="364"/>
      <c r="E6" s="364"/>
      <c r="I6" s="2135" t="s">
        <v>1051</v>
      </c>
      <c r="J6" s="2081"/>
      <c r="K6" s="2081"/>
      <c r="L6" s="2081"/>
      <c r="M6" s="2081"/>
      <c r="N6" s="2081"/>
      <c r="O6" s="2081"/>
      <c r="P6" s="2081"/>
      <c r="Q6" s="2081"/>
      <c r="R6" s="2081"/>
      <c r="S6" s="2081"/>
    </row>
    <row r="7" spans="1:28" ht="12.2" customHeight="1" x14ac:dyDescent="0.2">
      <c r="I7" s="2130">
        <v>42551</v>
      </c>
      <c r="J7" s="2131"/>
      <c r="K7" s="2131"/>
      <c r="L7" s="2131"/>
      <c r="M7" s="2131"/>
      <c r="N7" s="2131"/>
      <c r="O7" s="2131"/>
      <c r="P7" s="2131"/>
      <c r="Q7" s="2131"/>
      <c r="R7" s="2131"/>
      <c r="S7" s="213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2" t="s">
        <v>782</v>
      </c>
      <c r="J9" s="2133"/>
      <c r="K9" s="2133"/>
      <c r="L9" s="2133"/>
      <c r="M9" s="2133"/>
      <c r="N9" s="2133"/>
      <c r="O9" s="2133"/>
      <c r="P9" s="2133"/>
      <c r="Q9" s="2133"/>
      <c r="R9" s="2133"/>
      <c r="S9" s="2134"/>
      <c r="T9" s="2077" t="s">
        <v>630</v>
      </c>
      <c r="U9" s="2078"/>
      <c r="V9" s="2078"/>
      <c r="W9" s="2078"/>
      <c r="X9" s="2078"/>
      <c r="Y9" s="2078"/>
      <c r="Z9" s="2078"/>
      <c r="AA9" s="2079"/>
    </row>
    <row r="10" spans="1:28" ht="13.5" customHeight="1" x14ac:dyDescent="0.2">
      <c r="A10" s="2086" t="s">
        <v>783</v>
      </c>
      <c r="B10" s="2087"/>
      <c r="C10" s="2087"/>
      <c r="D10" s="2087"/>
      <c r="E10" s="2087"/>
      <c r="F10" s="2087"/>
      <c r="G10" s="2087"/>
      <c r="H10" s="2088"/>
      <c r="I10" s="183"/>
      <c r="J10" s="184"/>
      <c r="K10" s="182"/>
      <c r="R10" s="184"/>
      <c r="S10" s="184"/>
      <c r="T10" s="2080"/>
      <c r="U10" s="2081"/>
      <c r="V10" s="2081"/>
      <c r="W10" s="2081"/>
      <c r="X10" s="2081"/>
      <c r="Y10" s="2081"/>
      <c r="Z10" s="2081"/>
      <c r="AA10" s="2082"/>
    </row>
    <row r="11" spans="1:28" ht="14.25" customHeight="1" x14ac:dyDescent="0.2">
      <c r="A11" s="2089" t="s">
        <v>1131</v>
      </c>
      <c r="B11" s="2090"/>
      <c r="C11" s="2090"/>
      <c r="D11" s="2090"/>
      <c r="E11" s="2090"/>
      <c r="F11" s="2090"/>
      <c r="G11" s="2090"/>
      <c r="H11" s="2091"/>
      <c r="I11" s="181"/>
      <c r="J11" s="345"/>
      <c r="K11" s="181"/>
      <c r="O11" s="1760" t="s">
        <v>2093</v>
      </c>
      <c r="P11" s="380" t="s">
        <v>225</v>
      </c>
      <c r="Q11" s="184"/>
      <c r="R11" s="182"/>
      <c r="S11" s="181"/>
      <c r="T11" s="2083"/>
      <c r="U11" s="2084"/>
      <c r="V11" s="2084"/>
      <c r="W11" s="2084"/>
      <c r="X11" s="2084"/>
      <c r="Y11" s="2084"/>
      <c r="Z11" s="2084"/>
      <c r="AA11" s="208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097">
        <v>7016128002</v>
      </c>
      <c r="B13" s="2098"/>
      <c r="C13" s="2098"/>
      <c r="D13" s="2098"/>
      <c r="E13" s="2098"/>
      <c r="F13" s="2098"/>
      <c r="G13" s="2098"/>
      <c r="H13" s="2099"/>
      <c r="I13" s="185"/>
      <c r="J13" s="184"/>
      <c r="K13" s="182"/>
      <c r="L13" s="184"/>
      <c r="M13" s="184"/>
      <c r="N13" s="184"/>
      <c r="O13" s="184"/>
      <c r="P13" s="184"/>
      <c r="Q13" s="184"/>
      <c r="R13" s="184"/>
      <c r="S13" s="184"/>
      <c r="T13" s="2102" t="s">
        <v>2094</v>
      </c>
      <c r="U13" s="2103"/>
      <c r="V13" s="2103"/>
      <c r="W13" s="2103"/>
      <c r="X13" s="2103"/>
      <c r="Y13" s="2104"/>
      <c r="Z13" s="2104"/>
      <c r="AA13" s="2105"/>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5" t="s">
        <v>2102</v>
      </c>
      <c r="B15" s="2100"/>
      <c r="C15" s="2100"/>
      <c r="D15" s="2100"/>
      <c r="E15" s="2100"/>
      <c r="F15" s="2100"/>
      <c r="G15" s="2100"/>
      <c r="H15" s="2101"/>
      <c r="T15" s="2067" t="s">
        <v>2095</v>
      </c>
      <c r="U15" s="2068"/>
      <c r="V15" s="2068"/>
      <c r="W15" s="2068"/>
      <c r="X15" s="2068"/>
      <c r="Y15" s="2106"/>
      <c r="Z15" s="2106"/>
      <c r="AA15" s="210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2" t="s">
        <v>2126</v>
      </c>
      <c r="B17" s="2125"/>
      <c r="C17" s="2125"/>
      <c r="D17" s="2125"/>
      <c r="E17" s="2125"/>
      <c r="F17" s="2125"/>
      <c r="G17" s="2125"/>
      <c r="H17" s="2126"/>
      <c r="T17" s="2112" t="s">
        <v>2096</v>
      </c>
      <c r="U17" s="2113"/>
      <c r="V17" s="2113"/>
      <c r="W17" s="2113"/>
      <c r="X17" s="2113"/>
      <c r="Y17" s="2113"/>
      <c r="Z17" s="2113"/>
      <c r="AA17" s="2114"/>
    </row>
    <row r="18" spans="1:27" ht="13.5" customHeight="1" x14ac:dyDescent="0.2">
      <c r="A18" s="365" t="s">
        <v>627</v>
      </c>
      <c r="B18" s="347"/>
      <c r="C18" s="343"/>
      <c r="D18" s="347"/>
      <c r="E18" s="347"/>
      <c r="F18" s="347"/>
      <c r="G18" s="347"/>
      <c r="H18" s="277"/>
      <c r="I18" s="2122" t="s">
        <v>784</v>
      </c>
      <c r="J18" s="2123"/>
      <c r="K18" s="2123"/>
      <c r="L18" s="2123"/>
      <c r="M18" s="2123"/>
      <c r="N18" s="2123"/>
      <c r="O18" s="2123"/>
      <c r="P18" s="2123"/>
      <c r="Q18" s="2123"/>
      <c r="R18" s="2123"/>
      <c r="S18" s="2124"/>
      <c r="T18" s="365" t="s">
        <v>827</v>
      </c>
      <c r="U18" s="272"/>
      <c r="V18" s="343"/>
      <c r="W18" s="271"/>
      <c r="X18" s="365" t="s">
        <v>306</v>
      </c>
      <c r="Y18" s="352"/>
      <c r="Z18" s="1973" t="s">
        <v>785</v>
      </c>
      <c r="AA18" s="201"/>
    </row>
    <row r="19" spans="1:27" ht="13.5" customHeight="1" x14ac:dyDescent="0.2">
      <c r="A19" s="2095" t="s">
        <v>2103</v>
      </c>
      <c r="B19" s="2096"/>
      <c r="C19" s="2096"/>
      <c r="D19" s="2096"/>
      <c r="E19" s="2096"/>
      <c r="F19" s="2096"/>
      <c r="G19" s="2096"/>
      <c r="H19" s="2094"/>
      <c r="I19" s="184"/>
      <c r="J19" s="379"/>
      <c r="K19" s="195"/>
      <c r="L19" s="193"/>
      <c r="M19" s="658" t="s">
        <v>360</v>
      </c>
      <c r="P19" s="181"/>
      <c r="Q19" s="181"/>
      <c r="R19" s="181"/>
      <c r="S19" s="185"/>
      <c r="T19" s="2095" t="s">
        <v>2097</v>
      </c>
      <c r="U19" s="2093"/>
      <c r="V19" s="2093"/>
      <c r="W19" s="2094"/>
      <c r="X19" s="2110" t="s">
        <v>2033</v>
      </c>
      <c r="Y19" s="2111"/>
      <c r="Z19" s="2108">
        <v>60606</v>
      </c>
      <c r="AA19" s="2109"/>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92" t="s">
        <v>2104</v>
      </c>
      <c r="B21" s="2093"/>
      <c r="C21" s="2093"/>
      <c r="D21" s="2093"/>
      <c r="E21" s="2093"/>
      <c r="F21" s="2093"/>
      <c r="G21" s="2093"/>
      <c r="H21" s="2094"/>
      <c r="I21" s="2118" t="s">
        <v>786</v>
      </c>
      <c r="J21" s="2081"/>
      <c r="K21" s="2081"/>
      <c r="L21" s="2081"/>
      <c r="M21" s="2081"/>
      <c r="N21" s="2081"/>
      <c r="O21" s="2081"/>
      <c r="P21" s="2081"/>
      <c r="Q21" s="2081"/>
      <c r="R21" s="2081"/>
      <c r="S21" s="2082"/>
      <c r="T21" s="2062" t="s">
        <v>2098</v>
      </c>
      <c r="U21" s="2063"/>
      <c r="V21" s="2063"/>
      <c r="W21" s="2063"/>
      <c r="X21" s="2076" t="s">
        <v>2099</v>
      </c>
      <c r="Y21" s="2074"/>
      <c r="Z21" s="2074"/>
      <c r="AA21" s="2075"/>
    </row>
    <row r="22" spans="1:27" ht="13.5" customHeight="1" x14ac:dyDescent="0.2">
      <c r="A22" s="367" t="s">
        <v>628</v>
      </c>
      <c r="B22" s="280"/>
      <c r="C22" s="280"/>
      <c r="D22" s="280"/>
      <c r="E22" s="280"/>
      <c r="F22" s="280"/>
      <c r="G22" s="280"/>
      <c r="H22" s="281"/>
      <c r="I22" s="2119" t="s">
        <v>1804</v>
      </c>
      <c r="J22" s="2120"/>
      <c r="K22" s="2120"/>
      <c r="L22" s="2120"/>
      <c r="M22" s="2120"/>
      <c r="N22" s="2120"/>
      <c r="O22" s="2120"/>
      <c r="P22" s="2120"/>
      <c r="Q22" s="2120"/>
      <c r="R22" s="2120"/>
      <c r="S22" s="2121"/>
      <c r="T22" s="365" t="s">
        <v>2029</v>
      </c>
      <c r="U22" s="272"/>
      <c r="V22" s="343"/>
      <c r="W22" s="272"/>
      <c r="X22" s="1974" t="s">
        <v>1631</v>
      </c>
      <c r="Z22" s="200"/>
      <c r="AA22" s="201"/>
    </row>
    <row r="23" spans="1:27" ht="13.5" customHeight="1" x14ac:dyDescent="0.2">
      <c r="A23" s="2115"/>
      <c r="B23" s="2116"/>
      <c r="C23" s="2116"/>
      <c r="D23" s="2116"/>
      <c r="E23" s="2116"/>
      <c r="F23" s="2116"/>
      <c r="G23" s="2116"/>
      <c r="H23" s="2117"/>
      <c r="T23" s="2062" t="s">
        <v>2125</v>
      </c>
      <c r="U23" s="2063"/>
      <c r="V23" s="2063"/>
      <c r="W23" s="2063"/>
      <c r="X23" s="2073"/>
      <c r="Y23" s="2074"/>
      <c r="Z23" s="2074"/>
      <c r="AA23" s="2075"/>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2">
        <v>60463</v>
      </c>
      <c r="B25" s="2093"/>
      <c r="C25" s="2093"/>
      <c r="D25" s="2093"/>
      <c r="E25" s="2093"/>
      <c r="F25" s="2093"/>
      <c r="G25" s="2093"/>
      <c r="H25" s="2094"/>
      <c r="I25" s="659"/>
      <c r="J25" s="204"/>
      <c r="K25" s="204"/>
      <c r="L25" s="204"/>
      <c r="M25" s="204"/>
      <c r="N25" s="204"/>
      <c r="O25" s="204"/>
      <c r="P25" s="204"/>
      <c r="Q25" s="204"/>
      <c r="R25" s="204"/>
      <c r="S25" s="205"/>
      <c r="T25" s="2059" t="s">
        <v>2100</v>
      </c>
      <c r="U25" s="2060"/>
      <c r="V25" s="2060"/>
      <c r="W25" s="2060"/>
      <c r="X25" s="2060"/>
      <c r="Y25" s="2060"/>
      <c r="Z25" s="2060"/>
      <c r="AA25" s="206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47" t="s">
        <v>2006</v>
      </c>
      <c r="J27" s="2123"/>
      <c r="K27" s="2123"/>
      <c r="L27" s="2123"/>
      <c r="M27" s="2123"/>
      <c r="N27" s="2123"/>
      <c r="O27" s="2123"/>
      <c r="P27" s="2123"/>
      <c r="Q27" s="2123"/>
      <c r="R27" s="2123"/>
      <c r="S27" s="2124"/>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2093</v>
      </c>
      <c r="F29" s="1564" t="s">
        <v>1629</v>
      </c>
      <c r="G29" s="660"/>
      <c r="I29" s="275"/>
      <c r="J29" s="391"/>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c r="C30" s="672" t="s">
        <v>1385</v>
      </c>
      <c r="D30" s="182"/>
      <c r="E30" s="182"/>
      <c r="F30" s="1279"/>
      <c r="G30" s="660"/>
      <c r="H30" s="660"/>
      <c r="I30" s="275"/>
      <c r="J30" s="391"/>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1" t="s">
        <v>2093</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6" t="s">
        <v>2101</v>
      </c>
      <c r="Q35" s="2093"/>
      <c r="R35" s="2093"/>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62" t="s">
        <v>2105</v>
      </c>
      <c r="B38" s="2125"/>
      <c r="C38" s="2125"/>
      <c r="D38" s="2125"/>
      <c r="E38" s="2125"/>
      <c r="F38" s="2093"/>
      <c r="G38" s="2093"/>
      <c r="H38" s="2094"/>
      <c r="I38" s="2141" t="s">
        <v>2108</v>
      </c>
      <c r="J38" s="2068"/>
      <c r="K38" s="2068"/>
      <c r="L38" s="2068"/>
      <c r="M38" s="2068"/>
      <c r="N38" s="2068"/>
      <c r="O38" s="2068"/>
      <c r="P38" s="2065"/>
      <c r="Q38" s="2065"/>
      <c r="R38" s="2065"/>
      <c r="S38" s="2066"/>
      <c r="T38" s="2067" t="s">
        <v>2112</v>
      </c>
      <c r="U38" s="2068"/>
      <c r="V38" s="2068"/>
      <c r="W38" s="2068"/>
      <c r="X38" s="2065"/>
      <c r="Y38" s="2065"/>
      <c r="Z38" s="2065"/>
      <c r="AA38" s="2066"/>
    </row>
    <row r="39" spans="1:27" ht="12" customHeight="1" x14ac:dyDescent="0.2">
      <c r="A39" s="2145" t="s">
        <v>628</v>
      </c>
      <c r="B39" s="2146"/>
      <c r="C39" s="343"/>
      <c r="D39" s="340"/>
      <c r="E39" s="340"/>
      <c r="F39" s="350"/>
      <c r="G39" s="340"/>
      <c r="H39" s="277"/>
      <c r="I39" s="2145" t="s">
        <v>628</v>
      </c>
      <c r="J39" s="2146"/>
      <c r="K39" s="2146"/>
      <c r="L39" s="2146"/>
      <c r="M39" s="2146"/>
      <c r="N39" s="337"/>
      <c r="O39" s="343"/>
      <c r="P39" s="343"/>
      <c r="Q39" s="349"/>
      <c r="R39" s="343"/>
      <c r="S39" s="277"/>
      <c r="T39" s="343" t="s">
        <v>628</v>
      </c>
      <c r="U39" s="272"/>
      <c r="V39" s="343"/>
      <c r="W39" s="271"/>
      <c r="X39" s="349"/>
      <c r="Y39" s="200"/>
      <c r="Z39" s="200"/>
      <c r="AA39" s="201"/>
    </row>
    <row r="40" spans="1:27" ht="13.5" customHeight="1" x14ac:dyDescent="0.2">
      <c r="A40" s="2148"/>
      <c r="B40" s="2149"/>
      <c r="C40" s="2150"/>
      <c r="D40" s="2150"/>
      <c r="E40" s="2150"/>
      <c r="F40" s="2151"/>
      <c r="G40" s="2151"/>
      <c r="H40" s="2152"/>
      <c r="I40" s="2069" t="s">
        <v>2109</v>
      </c>
      <c r="J40" s="2071"/>
      <c r="K40" s="2071"/>
      <c r="L40" s="2071"/>
      <c r="M40" s="2071"/>
      <c r="N40" s="2071"/>
      <c r="O40" s="2071"/>
      <c r="P40" s="2071"/>
      <c r="Q40" s="2071"/>
      <c r="R40" s="2071"/>
      <c r="S40" s="2072"/>
      <c r="T40" s="2069" t="s">
        <v>2113</v>
      </c>
      <c r="U40" s="2070"/>
      <c r="V40" s="2071"/>
      <c r="W40" s="2071"/>
      <c r="X40" s="2071"/>
      <c r="Y40" s="2071"/>
      <c r="Z40" s="2071"/>
      <c r="AA40" s="207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5" t="s">
        <v>2106</v>
      </c>
      <c r="B42" s="2093"/>
      <c r="C42" s="2094"/>
      <c r="D42" s="2110" t="s">
        <v>2107</v>
      </c>
      <c r="E42" s="2093"/>
      <c r="F42" s="2093"/>
      <c r="G42" s="2093"/>
      <c r="H42" s="2094"/>
      <c r="I42" s="2067" t="s">
        <v>2110</v>
      </c>
      <c r="J42" s="2065"/>
      <c r="K42" s="2065"/>
      <c r="L42" s="2065"/>
      <c r="M42" s="2065"/>
      <c r="N42" s="2065"/>
      <c r="O42" s="2066"/>
      <c r="P42" s="2064" t="s">
        <v>2111</v>
      </c>
      <c r="Q42" s="2065"/>
      <c r="R42" s="2065"/>
      <c r="S42" s="2066"/>
      <c r="T42" s="2067" t="s">
        <v>2114</v>
      </c>
      <c r="U42" s="2065"/>
      <c r="V42" s="2065"/>
      <c r="W42" s="2066"/>
      <c r="X42" s="2064" t="s">
        <v>2115</v>
      </c>
      <c r="Y42" s="2065"/>
      <c r="Z42" s="2065"/>
      <c r="AA42" s="206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2"/>
      <c r="B44" s="2143"/>
      <c r="C44" s="2143"/>
      <c r="D44" s="2143"/>
      <c r="E44" s="2143"/>
      <c r="F44" s="2143"/>
      <c r="G44" s="2143"/>
      <c r="H44" s="2144"/>
      <c r="I44" s="2137"/>
      <c r="J44" s="2139"/>
      <c r="K44" s="2139"/>
      <c r="L44" s="2139"/>
      <c r="M44" s="2139"/>
      <c r="N44" s="2139"/>
      <c r="O44" s="2139"/>
      <c r="P44" s="2139"/>
      <c r="Q44" s="2139"/>
      <c r="R44" s="2139"/>
      <c r="S44" s="2140"/>
      <c r="T44" s="2137"/>
      <c r="U44" s="2138"/>
      <c r="V44" s="2138"/>
      <c r="W44" s="2138"/>
      <c r="X44" s="2138"/>
      <c r="Y44" s="2138"/>
      <c r="Z44" s="2139"/>
      <c r="AA44" s="214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0" sqref="A1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6" t="s">
        <v>1389</v>
      </c>
      <c r="B2" s="2157"/>
      <c r="C2" s="2157"/>
      <c r="D2" s="2157"/>
      <c r="E2" s="2157"/>
      <c r="F2" s="2157"/>
      <c r="G2" s="2157"/>
      <c r="H2" s="2157"/>
      <c r="I2" s="2157"/>
    </row>
    <row r="3" spans="1:9" s="33" customFormat="1" ht="6" customHeight="1" x14ac:dyDescent="0.2">
      <c r="A3" s="52"/>
      <c r="B3" s="52"/>
      <c r="C3" s="620"/>
      <c r="D3" s="716"/>
      <c r="E3" s="403"/>
    </row>
    <row r="4" spans="1:9" x14ac:dyDescent="0.2">
      <c r="A4" s="7"/>
      <c r="B4" s="398"/>
      <c r="C4" s="2163" t="s">
        <v>497</v>
      </c>
      <c r="D4" s="2164"/>
      <c r="E4" s="2164"/>
      <c r="F4" s="2164"/>
      <c r="G4" s="2164"/>
      <c r="H4" s="2164"/>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58" t="s">
        <v>2040</v>
      </c>
      <c r="B33" s="2159"/>
      <c r="C33" s="2159"/>
      <c r="D33" s="2159"/>
      <c r="E33" s="2160"/>
      <c r="F33" s="2160"/>
      <c r="G33" s="2160"/>
      <c r="H33" s="2160"/>
      <c r="I33" s="2160"/>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8" t="s">
        <v>358</v>
      </c>
      <c r="B45" s="2161"/>
      <c r="C45" s="2161"/>
      <c r="D45" s="2161"/>
      <c r="E45" s="2162"/>
      <c r="F45" s="2162"/>
      <c r="G45" s="2162"/>
      <c r="H45" s="2162"/>
      <c r="I45" s="216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8" t="s">
        <v>2117</v>
      </c>
      <c r="C51" s="626">
        <v>22</v>
      </c>
      <c r="D51" s="390" t="s">
        <v>1864</v>
      </c>
      <c r="E51" s="27"/>
      <c r="F51" s="1608"/>
      <c r="G51" s="1783" t="s">
        <v>1863</v>
      </c>
      <c r="H51" s="2032">
        <v>34742</v>
      </c>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65"/>
      <c r="C55" s="2166"/>
      <c r="D55" s="2166"/>
      <c r="E55" s="2166"/>
      <c r="F55" s="2166"/>
      <c r="G55" s="2166"/>
      <c r="H55" s="2167"/>
      <c r="I55" s="3"/>
    </row>
    <row r="56" spans="1:9" s="33" customFormat="1" x14ac:dyDescent="0.2">
      <c r="A56" s="1792"/>
      <c r="B56" s="2168"/>
      <c r="C56" s="2169"/>
      <c r="D56" s="2169"/>
      <c r="E56" s="2169"/>
      <c r="F56" s="2169"/>
      <c r="G56" s="2169"/>
      <c r="H56" s="2170"/>
      <c r="I56" s="3"/>
    </row>
    <row r="57" spans="1:9" s="33" customFormat="1" x14ac:dyDescent="0.2">
      <c r="A57" s="1792"/>
      <c r="B57" s="2168"/>
      <c r="C57" s="2169"/>
      <c r="D57" s="2169"/>
      <c r="E57" s="2169"/>
      <c r="F57" s="2169"/>
      <c r="G57" s="2169"/>
      <c r="H57" s="2170"/>
      <c r="I57" s="3"/>
    </row>
    <row r="58" spans="1:9" s="33" customFormat="1" x14ac:dyDescent="0.2">
      <c r="A58" s="1792"/>
      <c r="B58" s="2168"/>
      <c r="C58" s="2169"/>
      <c r="D58" s="2169"/>
      <c r="E58" s="2169"/>
      <c r="F58" s="2169"/>
      <c r="G58" s="2169"/>
      <c r="H58" s="2170"/>
      <c r="I58" s="3"/>
    </row>
    <row r="59" spans="1:9" s="33" customFormat="1" x14ac:dyDescent="0.2">
      <c r="A59" s="1792"/>
      <c r="B59" s="2168"/>
      <c r="C59" s="2169"/>
      <c r="D59" s="2169"/>
      <c r="E59" s="2169"/>
      <c r="F59" s="2169"/>
      <c r="G59" s="2169"/>
      <c r="H59" s="2170"/>
      <c r="I59" s="3"/>
    </row>
    <row r="60" spans="1:9" s="33" customFormat="1" x14ac:dyDescent="0.2">
      <c r="A60" s="1792"/>
      <c r="B60" s="2168"/>
      <c r="C60" s="2169"/>
      <c r="D60" s="2169"/>
      <c r="E60" s="2169"/>
      <c r="F60" s="2169"/>
      <c r="G60" s="2169"/>
      <c r="H60" s="2170"/>
      <c r="I60" s="3"/>
    </row>
    <row r="61" spans="1:9" s="33" customFormat="1" x14ac:dyDescent="0.2">
      <c r="A61" s="1792"/>
      <c r="B61" s="2168"/>
      <c r="C61" s="2169"/>
      <c r="D61" s="2169"/>
      <c r="E61" s="2169"/>
      <c r="F61" s="2169"/>
      <c r="G61" s="2169"/>
      <c r="H61" s="2170"/>
      <c r="I61" s="3"/>
    </row>
    <row r="62" spans="1:9" s="33" customFormat="1" x14ac:dyDescent="0.2">
      <c r="A62" s="1792"/>
      <c r="B62" s="2168"/>
      <c r="C62" s="2169"/>
      <c r="D62" s="2169"/>
      <c r="E62" s="2169"/>
      <c r="F62" s="2169"/>
      <c r="G62" s="2169"/>
      <c r="H62" s="2170"/>
      <c r="I62" s="3"/>
    </row>
    <row r="63" spans="1:9" s="33" customFormat="1" x14ac:dyDescent="0.2">
      <c r="A63" s="1792"/>
      <c r="B63" s="2168"/>
      <c r="C63" s="2169"/>
      <c r="D63" s="2169"/>
      <c r="E63" s="2169"/>
      <c r="F63" s="2169"/>
      <c r="G63" s="2169"/>
      <c r="H63" s="2170"/>
      <c r="I63" s="3"/>
    </row>
    <row r="64" spans="1:9" s="33" customFormat="1" x14ac:dyDescent="0.2">
      <c r="A64" s="1792"/>
      <c r="B64" s="2168"/>
      <c r="C64" s="2169"/>
      <c r="D64" s="2169"/>
      <c r="E64" s="2169"/>
      <c r="F64" s="2169"/>
      <c r="G64" s="2169"/>
      <c r="H64" s="2170"/>
      <c r="I64" s="3"/>
    </row>
    <row r="65" spans="1:9" s="33" customFormat="1" ht="9" customHeight="1" x14ac:dyDescent="0.2">
      <c r="A65" s="1793"/>
      <c r="B65" s="2171"/>
      <c r="C65" s="2172"/>
      <c r="D65" s="2172"/>
      <c r="E65" s="2172"/>
      <c r="F65" s="2172"/>
      <c r="G65" s="2172"/>
      <c r="H65" s="2173"/>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58" t="s">
        <v>1637</v>
      </c>
      <c r="B68" s="2161"/>
      <c r="C68" s="2161"/>
      <c r="D68" s="2161"/>
      <c r="E68" s="2162"/>
      <c r="F68" s="2162"/>
      <c r="G68" s="2162"/>
      <c r="H68" s="2162"/>
      <c r="I68" s="2162"/>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90" t="s">
        <v>1644</v>
      </c>
      <c r="G75" s="1280" t="s">
        <v>1634</v>
      </c>
      <c r="H75" s="1599"/>
    </row>
    <row r="76" spans="1:9" s="33" customFormat="1" ht="6" customHeight="1" x14ac:dyDescent="0.2">
      <c r="A76" s="30"/>
      <c r="B76" s="1610"/>
      <c r="C76" s="626"/>
      <c r="D76" s="390"/>
      <c r="E76" s="27"/>
      <c r="F76" s="1608"/>
    </row>
    <row r="77" spans="1:9" s="33" customFormat="1" x14ac:dyDescent="0.2">
      <c r="A77" s="30"/>
      <c r="B77" s="1610"/>
      <c r="C77" s="626">
        <v>25</v>
      </c>
      <c r="D77" s="390" t="s">
        <v>1645</v>
      </c>
      <c r="E77" s="27"/>
      <c r="F77" s="1608"/>
      <c r="H77" s="157"/>
    </row>
    <row r="78" spans="1:9" s="33" customFormat="1" x14ac:dyDescent="0.2">
      <c r="A78" s="30"/>
      <c r="B78" s="1610"/>
      <c r="C78" s="626"/>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77" t="s">
        <v>1633</v>
      </c>
      <c r="B81" s="2177"/>
      <c r="C81" s="2177"/>
      <c r="D81" s="2178"/>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90"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74"/>
      <c r="C100" s="2175"/>
      <c r="D100" s="2175"/>
      <c r="E100" s="2175"/>
      <c r="F100" s="2175"/>
      <c r="G100" s="2175"/>
      <c r="H100" s="2176"/>
      <c r="I100" s="1534"/>
    </row>
    <row r="101" spans="1:9" s="33" customFormat="1" ht="11.25" customHeight="1" x14ac:dyDescent="0.2">
      <c r="A101" s="1577"/>
      <c r="B101" s="2153"/>
      <c r="C101" s="2154"/>
      <c r="D101" s="2154"/>
      <c r="E101" s="2154"/>
      <c r="F101" s="2154"/>
      <c r="G101" s="2154"/>
      <c r="H101" s="2155"/>
      <c r="I101" s="1534"/>
    </row>
    <row r="102" spans="1:9" s="33" customFormat="1" ht="11.25" customHeight="1" x14ac:dyDescent="0.2">
      <c r="A102" s="1577"/>
      <c r="B102" s="2153"/>
      <c r="C102" s="2154"/>
      <c r="D102" s="2154"/>
      <c r="E102" s="2154"/>
      <c r="F102" s="2154"/>
      <c r="G102" s="2154"/>
      <c r="H102" s="2155"/>
      <c r="I102" s="1534"/>
    </row>
    <row r="103" spans="1:9" s="33" customFormat="1" x14ac:dyDescent="0.2">
      <c r="A103" s="1577"/>
      <c r="B103" s="2153"/>
      <c r="C103" s="2154"/>
      <c r="D103" s="2154"/>
      <c r="E103" s="2154"/>
      <c r="F103" s="2154"/>
      <c r="G103" s="2154"/>
      <c r="H103" s="2155"/>
      <c r="I103" s="1534"/>
    </row>
    <row r="104" spans="1:9" s="33" customFormat="1" ht="11.25" customHeight="1" x14ac:dyDescent="0.2">
      <c r="A104" s="1577"/>
      <c r="B104" s="2153"/>
      <c r="C104" s="2154"/>
      <c r="D104" s="2154"/>
      <c r="E104" s="2154"/>
      <c r="F104" s="2154"/>
      <c r="G104" s="2154"/>
      <c r="H104" s="2155"/>
      <c r="I104" s="1534"/>
    </row>
    <row r="105" spans="1:9" s="33" customFormat="1" ht="11.25" customHeight="1" x14ac:dyDescent="0.2">
      <c r="A105" s="1577"/>
      <c r="B105" s="2153"/>
      <c r="C105" s="2154"/>
      <c r="D105" s="2154"/>
      <c r="E105" s="2154"/>
      <c r="F105" s="2154"/>
      <c r="G105" s="2154"/>
      <c r="H105" s="2155"/>
      <c r="I105" s="1534"/>
    </row>
    <row r="106" spans="1:9" s="33" customFormat="1" ht="11.25" customHeight="1" x14ac:dyDescent="0.2">
      <c r="A106" s="1577"/>
      <c r="B106" s="2153"/>
      <c r="C106" s="2154"/>
      <c r="D106" s="2154"/>
      <c r="E106" s="2154"/>
      <c r="F106" s="2154"/>
      <c r="G106" s="2154"/>
      <c r="H106" s="2155"/>
      <c r="I106" s="1534"/>
    </row>
    <row r="107" spans="1:9" s="33" customFormat="1" ht="11.25" customHeight="1" x14ac:dyDescent="0.2">
      <c r="A107" s="1577"/>
      <c r="B107" s="2153"/>
      <c r="C107" s="2154"/>
      <c r="D107" s="2154"/>
      <c r="E107" s="2154"/>
      <c r="F107" s="2154"/>
      <c r="G107" s="2154"/>
      <c r="H107" s="2155"/>
      <c r="I107" s="1572"/>
    </row>
    <row r="108" spans="1:9" s="33" customFormat="1" ht="11.25" customHeight="1" x14ac:dyDescent="0.2">
      <c r="A108" s="1577"/>
      <c r="B108" s="2153"/>
      <c r="C108" s="2154"/>
      <c r="D108" s="2154"/>
      <c r="E108" s="2154"/>
      <c r="F108" s="2154"/>
      <c r="G108" s="2154"/>
      <c r="H108" s="2155"/>
      <c r="I108" s="1534"/>
    </row>
    <row r="109" spans="1:9" s="33" customFormat="1" ht="11.25" customHeight="1" x14ac:dyDescent="0.2">
      <c r="A109" s="1577"/>
      <c r="B109" s="2153"/>
      <c r="C109" s="2154"/>
      <c r="D109" s="2154"/>
      <c r="E109" s="2154"/>
      <c r="F109" s="2154"/>
      <c r="G109" s="2154"/>
      <c r="H109" s="2155"/>
      <c r="I109" s="1534"/>
    </row>
    <row r="110" spans="1:9" s="33" customFormat="1" ht="11.25" customHeight="1" x14ac:dyDescent="0.2">
      <c r="A110" s="1577"/>
      <c r="B110" s="2179"/>
      <c r="C110" s="2180"/>
      <c r="D110" s="2180"/>
      <c r="E110" s="2180"/>
      <c r="F110" s="2180"/>
      <c r="G110" s="2180"/>
      <c r="H110" s="218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2"/>
      <c r="D112" s="2182"/>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3" t="s">
        <v>1646</v>
      </c>
      <c r="D115" s="2184"/>
      <c r="E115" s="2185"/>
      <c r="F115" s="2185"/>
      <c r="G115" s="2185"/>
      <c r="H115" s="218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264200973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2.2645999999999999E-2</v>
      </c>
      <c r="E10" s="100" t="s">
        <v>1186</v>
      </c>
      <c r="F10" s="471">
        <v>3.0279999999999999E-3</v>
      </c>
      <c r="G10" s="100" t="s">
        <v>1186</v>
      </c>
      <c r="H10" s="471">
        <v>1.193E-3</v>
      </c>
      <c r="I10" s="100" t="s">
        <v>1187</v>
      </c>
      <c r="J10" s="472">
        <f>ROUND(D10+F10+H10,5)</f>
        <v>2.6870000000000002E-2</v>
      </c>
      <c r="K10" s="93"/>
      <c r="L10" s="471">
        <v>3.9999999999999998E-6</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9125813</v>
      </c>
      <c r="E16" s="100"/>
      <c r="F16" s="82">
        <f>SUM('Acct Summary 7-8'!C17,'Acct Summary 7-8'!D17,'Acct Summary 7-8'!F17)</f>
        <v>8456901</v>
      </c>
      <c r="G16" s="100"/>
      <c r="H16" s="82">
        <f>SUM(D16-F16)</f>
        <v>668912</v>
      </c>
      <c r="I16" s="93"/>
      <c r="J16" s="82">
        <f>SUM('Acct Summary 7-8'!C81,'Acct Summary 7-8'!D81,'Acct Summary 7-8'!F81,'Acct Summary 7-8'!I81)</f>
        <v>8889090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6" t="s">
        <v>2093</v>
      </c>
      <c r="C31" s="405" t="s">
        <v>689</v>
      </c>
      <c r="D31" s="63" t="s">
        <v>1262</v>
      </c>
      <c r="E31" s="93"/>
      <c r="F31" s="93"/>
      <c r="G31" s="101"/>
      <c r="H31" s="253">
        <f>IF(B31="X",(J7*0.069),IF(B32="X",(J7*0.138),"Enter x in a.or b."))</f>
        <v>18229867.137000002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5184599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8"/>
      <c r="D61" s="219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26" sqref="O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1767</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Palos Heights SD 128</v>
      </c>
      <c r="E7" s="136"/>
      <c r="G7" s="137"/>
      <c r="H7" s="138"/>
      <c r="I7" s="138"/>
      <c r="J7" s="138"/>
      <c r="K7" s="138"/>
      <c r="L7"/>
      <c r="M7"/>
      <c r="N7"/>
      <c r="O7"/>
      <c r="P7"/>
    </row>
    <row r="8" spans="1:18" ht="12.75" x14ac:dyDescent="0.2">
      <c r="A8"/>
      <c r="B8"/>
      <c r="C8" s="134" t="s">
        <v>1341</v>
      </c>
      <c r="D8" s="139">
        <f>COVER!A13</f>
        <v>7016128002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8889090</v>
      </c>
      <c r="I12" s="1161"/>
      <c r="J12" s="1161"/>
      <c r="K12" s="1162">
        <f>TRUNC((H12/H13*100000),5)/100000</f>
        <v>0.97406006450000004</v>
      </c>
      <c r="L12" s="1163"/>
      <c r="M12" s="102" t="s">
        <v>1364</v>
      </c>
      <c r="N12" s="102"/>
      <c r="O12" s="1164">
        <v>0.35</v>
      </c>
      <c r="P12" s="154"/>
      <c r="Q12" s="154"/>
    </row>
    <row r="13" spans="1:18" s="156" customFormat="1" ht="11.25" x14ac:dyDescent="0.2">
      <c r="A13" s="154"/>
      <c r="B13" s="1158"/>
      <c r="C13" s="2203" t="s">
        <v>1638</v>
      </c>
      <c r="D13" s="2204"/>
      <c r="E13" s="154"/>
      <c r="F13" s="327" t="s">
        <v>930</v>
      </c>
      <c r="G13" s="1159"/>
      <c r="H13" s="1160">
        <f>SUM('Acct Summary 7-8'!C8+'Acct Summary 7-8'!D8+'Acct Summary 7-8'!F8+'Acct Summary 7-8'!I8)+H14</f>
        <v>9125813</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8456901</v>
      </c>
      <c r="I17" s="1161"/>
      <c r="J17" s="1167"/>
      <c r="K17" s="1162">
        <f>TRUNC((H17/H18*100000),5)/100000</f>
        <v>0.92670110589999999</v>
      </c>
      <c r="L17" s="1163"/>
      <c r="M17" s="1123" t="s">
        <v>1392</v>
      </c>
      <c r="O17" s="1168" t="str">
        <f>IF(AND(O16="2", J20 &gt; 2),"1",IF(AND(O16 = "1", J20 &gt; 2),"2",IF(AND(O16="1", J20 &gt;1),"1","0")))</f>
        <v>0</v>
      </c>
      <c r="P17" s="154"/>
    </row>
    <row r="18" spans="1:18" s="156" customFormat="1" ht="11.25" x14ac:dyDescent="0.2">
      <c r="A18" s="154"/>
      <c r="B18" s="1158"/>
      <c r="C18" s="2203" t="s">
        <v>1630</v>
      </c>
      <c r="D18" s="2204"/>
      <c r="E18" s="154"/>
      <c r="F18" s="1146" t="s">
        <v>931</v>
      </c>
      <c r="G18" s="1159"/>
      <c r="H18" s="1160">
        <f>SUM('Acct Summary 7-8'!C8+'Acct Summary 7-8'!D8+'Acct Summary 7-8'!F8+'Acct Summary 7-8'!I8)+H19</f>
        <v>9125813</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00" t="s">
        <v>1766</v>
      </c>
      <c r="D24" s="2200"/>
      <c r="E24" s="154"/>
      <c r="F24" s="154" t="s">
        <v>524</v>
      </c>
      <c r="G24" s="1159"/>
      <c r="H24" s="1160">
        <f>SUM('Assets-Liab 5-6'!C4+'Assets-Liab 5-6'!D4+'Assets-Liab 5-6'!F4+'Assets-Liab 5-6'!I4+'Assets-Liab 5-6'!C5+'Assets-Liab 5-6'!D5+'Assets-Liab 5-6'!F5+'Assets-Liab 5-6'!I5)</f>
        <v>8871369</v>
      </c>
      <c r="I24" s="683"/>
      <c r="J24" s="683"/>
      <c r="K24" s="1171">
        <f>TRUNC(((H24/H25*100000)/100000),2)</f>
        <v>377.64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23491.391670000001</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6034218.1228299998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5184599</v>
      </c>
      <c r="I32" s="1169"/>
      <c r="J32" s="1169"/>
      <c r="K32" s="1171">
        <f>TRUNC(100-((((H32/H33*100))*100)/100),2)</f>
        <v>71.55</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18229867.137000002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4" activePane="bottomLeft" state="frozen"/>
      <selection activeCell="A2" sqref="A2:R2"/>
      <selection pane="bottomLeft" activeCell="G44" sqref="G4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4770395</v>
      </c>
      <c r="D4" s="411">
        <v>1817573</v>
      </c>
      <c r="E4" s="411">
        <v>1441094</v>
      </c>
      <c r="F4" s="411">
        <v>310836</v>
      </c>
      <c r="G4" s="411">
        <v>89099</v>
      </c>
      <c r="H4" s="411">
        <v>3778785</v>
      </c>
      <c r="I4" s="411">
        <v>1972565</v>
      </c>
      <c r="J4" s="435">
        <v>3830</v>
      </c>
      <c r="K4" s="411">
        <v>38578</v>
      </c>
      <c r="L4" s="411">
        <v>33273</v>
      </c>
      <c r="M4" s="432"/>
      <c r="N4" s="481"/>
    </row>
    <row r="5" spans="1:14" x14ac:dyDescent="0.2">
      <c r="A5" s="476" t="s">
        <v>1173</v>
      </c>
      <c r="B5" s="40">
        <v>120</v>
      </c>
      <c r="C5" s="686">
        <v>0</v>
      </c>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v>2043</v>
      </c>
      <c r="D7" s="435"/>
      <c r="E7" s="435"/>
      <c r="F7" s="435"/>
      <c r="G7" s="435"/>
      <c r="H7" s="435"/>
      <c r="I7" s="435"/>
      <c r="J7" s="435"/>
      <c r="K7" s="435"/>
      <c r="L7" s="506"/>
      <c r="M7" s="432"/>
      <c r="N7" s="481"/>
    </row>
    <row r="8" spans="1:14" ht="13.5" customHeight="1" x14ac:dyDescent="0.2">
      <c r="A8" s="475" t="s">
        <v>309</v>
      </c>
      <c r="B8" s="40">
        <v>150</v>
      </c>
      <c r="C8" s="1056">
        <v>0</v>
      </c>
      <c r="D8" s="435">
        <v>0</v>
      </c>
      <c r="E8" s="435"/>
      <c r="F8" s="435"/>
      <c r="G8" s="434"/>
      <c r="H8" s="435"/>
      <c r="I8" s="690">
        <v>0</v>
      </c>
      <c r="J8" s="690"/>
      <c r="K8" s="509"/>
      <c r="L8" s="513"/>
      <c r="M8" s="432"/>
      <c r="N8" s="481"/>
    </row>
    <row r="9" spans="1:14" ht="13.5" customHeight="1" x14ac:dyDescent="0.2">
      <c r="A9" s="475" t="s">
        <v>310</v>
      </c>
      <c r="B9" s="40">
        <v>160</v>
      </c>
      <c r="C9" s="1056">
        <v>74985</v>
      </c>
      <c r="D9" s="435">
        <v>8200</v>
      </c>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4847423</v>
      </c>
      <c r="D13" s="688">
        <f t="shared" ref="D13:L13" si="0">SUM(D4:D12)</f>
        <v>1825773</v>
      </c>
      <c r="E13" s="688">
        <f t="shared" si="0"/>
        <v>1441094</v>
      </c>
      <c r="F13" s="688">
        <f t="shared" si="0"/>
        <v>310836</v>
      </c>
      <c r="G13" s="688">
        <f t="shared" si="0"/>
        <v>89099</v>
      </c>
      <c r="H13" s="688">
        <f t="shared" si="0"/>
        <v>3778785</v>
      </c>
      <c r="I13" s="688">
        <f t="shared" si="0"/>
        <v>1972565</v>
      </c>
      <c r="J13" s="688">
        <f t="shared" si="0"/>
        <v>3830</v>
      </c>
      <c r="K13" s="688">
        <f t="shared" si="0"/>
        <v>38578</v>
      </c>
      <c r="L13" s="688">
        <f t="shared" si="0"/>
        <v>33273</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58959</v>
      </c>
      <c r="N16" s="718"/>
    </row>
    <row r="17" spans="1:14" s="703" customFormat="1" ht="12.75" customHeight="1" x14ac:dyDescent="0.2">
      <c r="A17" s="717" t="s">
        <v>1751</v>
      </c>
      <c r="B17" s="541">
        <v>230</v>
      </c>
      <c r="C17" s="506"/>
      <c r="D17" s="506"/>
      <c r="E17" s="506"/>
      <c r="F17" s="506"/>
      <c r="G17" s="506"/>
      <c r="H17" s="506"/>
      <c r="I17" s="506"/>
      <c r="J17" s="506"/>
      <c r="K17" s="506"/>
      <c r="L17" s="506"/>
      <c r="M17" s="435">
        <v>7441776</v>
      </c>
      <c r="N17" s="718"/>
    </row>
    <row r="18" spans="1:14" s="703" customFormat="1" ht="12.75" customHeight="1" x14ac:dyDescent="0.2">
      <c r="A18" s="717" t="s">
        <v>1752</v>
      </c>
      <c r="B18" s="541">
        <v>240</v>
      </c>
      <c r="C18" s="506"/>
      <c r="D18" s="506"/>
      <c r="E18" s="506"/>
      <c r="F18" s="506"/>
      <c r="G18" s="506"/>
      <c r="H18" s="506"/>
      <c r="I18" s="506"/>
      <c r="J18" s="506"/>
      <c r="K18" s="506"/>
      <c r="L18" s="506"/>
      <c r="M18" s="435"/>
      <c r="N18" s="718"/>
    </row>
    <row r="19" spans="1:14" s="703" customFormat="1" ht="12.75" customHeight="1" x14ac:dyDescent="0.2">
      <c r="A19" s="717" t="s">
        <v>1753</v>
      </c>
      <c r="B19" s="541">
        <v>250</v>
      </c>
      <c r="C19" s="506"/>
      <c r="D19" s="506"/>
      <c r="E19" s="506"/>
      <c r="F19" s="506"/>
      <c r="G19" s="506"/>
      <c r="H19" s="506"/>
      <c r="I19" s="506"/>
      <c r="J19" s="506"/>
      <c r="K19" s="506"/>
      <c r="L19" s="506"/>
      <c r="M19" s="435">
        <v>693063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f>E41</f>
        <v>1441094</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3743505</v>
      </c>
    </row>
    <row r="23" spans="1:14" ht="13.5" customHeight="1" thickBot="1" x14ac:dyDescent="0.25">
      <c r="A23" s="463" t="s">
        <v>748</v>
      </c>
      <c r="B23" s="723"/>
      <c r="C23" s="432"/>
      <c r="D23" s="432"/>
      <c r="E23" s="432"/>
      <c r="F23" s="432"/>
      <c r="G23" s="432"/>
      <c r="H23" s="432"/>
      <c r="I23" s="432"/>
      <c r="J23" s="432"/>
      <c r="K23" s="432"/>
      <c r="L23" s="432"/>
      <c r="M23" s="692">
        <f>SUM(M15:M22)</f>
        <v>8193798</v>
      </c>
      <c r="N23" s="692">
        <f>SUM(N21:N22)</f>
        <v>5184599</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v>2043</v>
      </c>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c r="F28" s="435">
        <v>0</v>
      </c>
      <c r="G28" s="690">
        <v>0</v>
      </c>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0</v>
      </c>
      <c r="D30" s="690">
        <v>0</v>
      </c>
      <c r="E30" s="435"/>
      <c r="F30" s="435">
        <v>0</v>
      </c>
      <c r="G30" s="435">
        <v>624</v>
      </c>
      <c r="H30" s="435"/>
      <c r="I30" s="435"/>
      <c r="J30" s="435"/>
      <c r="K30" s="434"/>
      <c r="L30" s="432"/>
      <c r="M30" s="432"/>
      <c r="N30" s="432"/>
    </row>
    <row r="31" spans="1:14" ht="13.5" customHeight="1" x14ac:dyDescent="0.2">
      <c r="A31" s="475" t="s">
        <v>756</v>
      </c>
      <c r="B31" s="40">
        <v>480</v>
      </c>
      <c r="C31" s="411">
        <v>56866</v>
      </c>
      <c r="D31" s="435">
        <v>581</v>
      </c>
      <c r="E31" s="435"/>
      <c r="F31" s="411">
        <v>10060</v>
      </c>
      <c r="G31" s="435">
        <v>0</v>
      </c>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33273</v>
      </c>
      <c r="M33" s="432"/>
      <c r="N33" s="481"/>
    </row>
    <row r="34" spans="1:14" ht="13.5" customHeight="1" thickBot="1" x14ac:dyDescent="0.25">
      <c r="A34" s="1075" t="s">
        <v>759</v>
      </c>
      <c r="B34" s="724"/>
      <c r="C34" s="1098">
        <f>SUM(C25:C33)</f>
        <v>56866</v>
      </c>
      <c r="D34" s="1098">
        <f t="shared" ref="D34:K34" si="1">SUM(D25:D33)</f>
        <v>581</v>
      </c>
      <c r="E34" s="1098">
        <f t="shared" si="1"/>
        <v>0</v>
      </c>
      <c r="F34" s="1098">
        <f t="shared" si="1"/>
        <v>10060</v>
      </c>
      <c r="G34" s="1098">
        <f t="shared" si="1"/>
        <v>2667</v>
      </c>
      <c r="H34" s="1098">
        <f t="shared" si="1"/>
        <v>0</v>
      </c>
      <c r="I34" s="1098">
        <f t="shared" si="1"/>
        <v>0</v>
      </c>
      <c r="J34" s="1098">
        <f t="shared" si="1"/>
        <v>0</v>
      </c>
      <c r="K34" s="1098">
        <f t="shared" si="1"/>
        <v>0</v>
      </c>
      <c r="L34" s="1058">
        <f>SUM(L33)</f>
        <v>33273</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5184599</v>
      </c>
    </row>
    <row r="37" spans="1:14" ht="13.5" thickBot="1" x14ac:dyDescent="0.25">
      <c r="A37" s="463" t="s">
        <v>758</v>
      </c>
      <c r="B37" s="723"/>
      <c r="C37" s="506"/>
      <c r="D37" s="506"/>
      <c r="E37" s="506"/>
      <c r="F37" s="506"/>
      <c r="G37" s="506"/>
      <c r="H37" s="506"/>
      <c r="I37" s="506"/>
      <c r="J37" s="506"/>
      <c r="K37" s="506"/>
      <c r="L37" s="513"/>
      <c r="M37" s="432"/>
      <c r="N37" s="692">
        <f>SUM(N36:N36)</f>
        <v>5184599</v>
      </c>
    </row>
    <row r="38" spans="1:14" customFormat="1" ht="13.5" customHeight="1" thickTop="1" x14ac:dyDescent="0.2">
      <c r="A38" s="627" t="s">
        <v>496</v>
      </c>
      <c r="B38" s="541">
        <v>714</v>
      </c>
      <c r="C38" s="726"/>
      <c r="D38" s="726"/>
      <c r="E38" s="726">
        <v>1441094</v>
      </c>
      <c r="F38" s="726">
        <v>300776</v>
      </c>
      <c r="G38" s="726">
        <v>86432</v>
      </c>
      <c r="H38" s="726">
        <v>3778785</v>
      </c>
      <c r="I38" s="726"/>
      <c r="J38" s="725">
        <v>3830</v>
      </c>
      <c r="K38" s="726">
        <v>38578</v>
      </c>
      <c r="L38" s="1099"/>
      <c r="M38" s="693"/>
      <c r="N38" s="693"/>
    </row>
    <row r="39" spans="1:14" customFormat="1" ht="13.5" customHeight="1" x14ac:dyDescent="0.2">
      <c r="A39" s="627" t="s">
        <v>405</v>
      </c>
      <c r="B39" s="541">
        <v>730</v>
      </c>
      <c r="C39" s="726">
        <v>4790557</v>
      </c>
      <c r="D39" s="726">
        <f>'Acct Summary 7-8'!D81</f>
        <v>1825192</v>
      </c>
      <c r="E39" s="726"/>
      <c r="F39" s="726"/>
      <c r="G39" s="726"/>
      <c r="H39" s="726"/>
      <c r="I39" s="726">
        <v>1972565</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8193798</v>
      </c>
      <c r="N40" s="693"/>
    </row>
    <row r="41" spans="1:14" ht="13.5" customHeight="1" thickBot="1" x14ac:dyDescent="0.25">
      <c r="A41" s="463" t="s">
        <v>760</v>
      </c>
      <c r="B41" s="454"/>
      <c r="C41" s="484">
        <f>(SUM(C34,C37,C38,C39))</f>
        <v>4847423</v>
      </c>
      <c r="D41" s="484">
        <f t="shared" ref="D41:L41" si="2">SUM(D34,D37,D38:D39)</f>
        <v>1825773</v>
      </c>
      <c r="E41" s="484">
        <f t="shared" si="2"/>
        <v>1441094</v>
      </c>
      <c r="F41" s="484">
        <f t="shared" si="2"/>
        <v>310836</v>
      </c>
      <c r="G41" s="484">
        <f t="shared" si="2"/>
        <v>89099</v>
      </c>
      <c r="H41" s="484">
        <f t="shared" si="2"/>
        <v>3778785</v>
      </c>
      <c r="I41" s="484">
        <f t="shared" si="2"/>
        <v>1972565</v>
      </c>
      <c r="J41" s="484">
        <f t="shared" si="2"/>
        <v>3830</v>
      </c>
      <c r="K41" s="484">
        <f t="shared" si="2"/>
        <v>38578</v>
      </c>
      <c r="L41" s="484">
        <f t="shared" si="2"/>
        <v>33273</v>
      </c>
      <c r="M41" s="484">
        <f>SUM(M40)</f>
        <v>8193798</v>
      </c>
      <c r="N41" s="484">
        <f>SUM(N37)</f>
        <v>5184599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30" activePane="bottomLeft" state="frozenSplit"/>
      <selection activeCell="A2" sqref="A2:R2"/>
      <selection pane="bottomLeft" activeCell="C37" sqref="C3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6551378</v>
      </c>
      <c r="D4" s="694">
        <f>'Revenues 9-14'!D109</f>
        <v>1030097</v>
      </c>
      <c r="E4" s="694">
        <f>'Revenues 9-14'!E109</f>
        <v>984602</v>
      </c>
      <c r="F4" s="694">
        <f>'Revenues 9-14'!F109</f>
        <v>338199</v>
      </c>
      <c r="G4" s="694">
        <f>'Revenues 9-14'!G109</f>
        <v>383763</v>
      </c>
      <c r="H4" s="694">
        <f>'Revenues 9-14'!H109</f>
        <v>3051</v>
      </c>
      <c r="I4" s="694">
        <f>'Revenues 9-14'!I109</f>
        <v>23424</v>
      </c>
      <c r="J4" s="694">
        <f>'Revenues 9-14'!J109</f>
        <v>897</v>
      </c>
      <c r="K4" s="694">
        <f>'Revenues 9-14'!K109</f>
        <v>1294</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775937</v>
      </c>
      <c r="D6" s="695">
        <f>'Revenues 9-14'!D173</f>
        <v>0</v>
      </c>
      <c r="E6" s="695">
        <f>'Revenues 9-14'!E173</f>
        <v>0</v>
      </c>
      <c r="F6" s="695">
        <f>'Revenues 9-14'!F173</f>
        <v>175402</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231376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7558691</v>
      </c>
      <c r="D8" s="484">
        <f t="shared" ref="D8:K8" si="0">SUM(D4:D7)</f>
        <v>1030097</v>
      </c>
      <c r="E8" s="484">
        <f t="shared" si="0"/>
        <v>984602</v>
      </c>
      <c r="F8" s="484">
        <f t="shared" si="0"/>
        <v>513601</v>
      </c>
      <c r="G8" s="484">
        <f t="shared" si="0"/>
        <v>383763</v>
      </c>
      <c r="H8" s="484">
        <f t="shared" si="0"/>
        <v>3051</v>
      </c>
      <c r="I8" s="484">
        <f t="shared" si="0"/>
        <v>23424</v>
      </c>
      <c r="J8" s="484">
        <f t="shared" si="0"/>
        <v>897</v>
      </c>
      <c r="K8" s="484">
        <f t="shared" si="0"/>
        <v>1294</v>
      </c>
      <c r="L8" s="39"/>
    </row>
    <row r="9" spans="1:13" ht="15" thickTop="1" x14ac:dyDescent="0.2">
      <c r="A9" s="1018" t="s">
        <v>348</v>
      </c>
      <c r="B9" s="455">
        <v>3998</v>
      </c>
      <c r="C9" s="417">
        <v>1458715</v>
      </c>
      <c r="D9" s="488"/>
      <c r="E9" s="417"/>
      <c r="F9" s="417"/>
      <c r="G9" s="699"/>
      <c r="H9" s="417"/>
      <c r="I9" s="493" t="s">
        <v>1390</v>
      </c>
      <c r="J9" s="434"/>
      <c r="K9" s="417"/>
      <c r="L9" s="39"/>
    </row>
    <row r="10" spans="1:13" s="48" customFormat="1" ht="13.5" thickBot="1" x14ac:dyDescent="0.25">
      <c r="A10" s="463" t="s">
        <v>1394</v>
      </c>
      <c r="B10" s="456"/>
      <c r="C10" s="484">
        <f>SUM(C8:C9)</f>
        <v>9017406</v>
      </c>
      <c r="D10" s="484">
        <f t="shared" ref="D10:K10" si="1">SUM(D8:D9)</f>
        <v>1030097</v>
      </c>
      <c r="E10" s="484">
        <f t="shared" si="1"/>
        <v>984602</v>
      </c>
      <c r="F10" s="484">
        <f t="shared" si="1"/>
        <v>513601</v>
      </c>
      <c r="G10" s="484">
        <f t="shared" si="1"/>
        <v>383763</v>
      </c>
      <c r="H10" s="484">
        <f t="shared" si="1"/>
        <v>3051</v>
      </c>
      <c r="I10" s="484">
        <f t="shared" si="1"/>
        <v>23424</v>
      </c>
      <c r="J10" s="484">
        <f t="shared" si="1"/>
        <v>897</v>
      </c>
      <c r="K10" s="484">
        <f t="shared" si="1"/>
        <v>1294</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4467065</v>
      </c>
      <c r="D12" s="497" t="s">
        <v>1390</v>
      </c>
      <c r="E12" s="432" t="s">
        <v>1390</v>
      </c>
      <c r="F12" s="432" t="s">
        <v>1390</v>
      </c>
      <c r="G12" s="694">
        <f>'Expenditures 15-22'!K223</f>
        <v>116664</v>
      </c>
      <c r="H12" s="430"/>
      <c r="I12" s="432" t="s">
        <v>1390</v>
      </c>
      <c r="J12" s="432" t="s">
        <v>1390</v>
      </c>
      <c r="K12" s="430" t="s">
        <v>1390</v>
      </c>
      <c r="L12" s="39"/>
    </row>
    <row r="13" spans="1:13" x14ac:dyDescent="0.2">
      <c r="A13" s="733" t="s">
        <v>536</v>
      </c>
      <c r="B13" s="294">
        <v>2000</v>
      </c>
      <c r="C13" s="695">
        <f>'Expenditures 15-22'!K74</f>
        <v>2423865</v>
      </c>
      <c r="D13" s="695">
        <f>'Expenditures 15-22'!K129</f>
        <v>914293</v>
      </c>
      <c r="E13" s="481" t="s">
        <v>1390</v>
      </c>
      <c r="F13" s="695">
        <f>'Expenditures 15-22'!K178</f>
        <v>465712</v>
      </c>
      <c r="G13" s="695">
        <f>'Expenditures 15-22'!K273</f>
        <v>179808</v>
      </c>
      <c r="H13" s="695">
        <f>'Expenditures 15-22'!K296</f>
        <v>0</v>
      </c>
      <c r="I13" s="432" t="s">
        <v>1390</v>
      </c>
      <c r="J13" s="748">
        <f>'Expenditures 15-22'!K323</f>
        <v>0</v>
      </c>
      <c r="K13" s="700">
        <f>'Expenditures 15-22'!K341</f>
        <v>0</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185966</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915897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7076896</v>
      </c>
      <c r="D17" s="484">
        <f t="shared" si="2"/>
        <v>914293</v>
      </c>
      <c r="E17" s="484">
        <f t="shared" si="2"/>
        <v>915897</v>
      </c>
      <c r="F17" s="484">
        <f t="shared" si="2"/>
        <v>465712</v>
      </c>
      <c r="G17" s="484">
        <f t="shared" si="2"/>
        <v>296472</v>
      </c>
      <c r="H17" s="484">
        <f t="shared" si="2"/>
        <v>0</v>
      </c>
      <c r="I17" s="432"/>
      <c r="J17" s="484">
        <f>SUM(J12:J16)</f>
        <v>0</v>
      </c>
      <c r="K17" s="484">
        <f>SUM(K12:K16)</f>
        <v>0</v>
      </c>
      <c r="L17" s="39"/>
    </row>
    <row r="18" spans="1:12" ht="15" customHeight="1" thickTop="1" x14ac:dyDescent="0.2">
      <c r="A18" s="1019" t="s">
        <v>1322</v>
      </c>
      <c r="B18" s="259">
        <v>4180</v>
      </c>
      <c r="C18" s="694">
        <f t="shared" ref="C18:H18" si="3">C9</f>
        <v>1458715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8535611</v>
      </c>
      <c r="D19" s="484">
        <f t="shared" si="4"/>
        <v>914293</v>
      </c>
      <c r="E19" s="484">
        <f t="shared" si="4"/>
        <v>915897</v>
      </c>
      <c r="F19" s="484">
        <f t="shared" si="4"/>
        <v>465712</v>
      </c>
      <c r="G19" s="484">
        <f t="shared" si="4"/>
        <v>296472</v>
      </c>
      <c r="H19" s="484">
        <f t="shared" si="4"/>
        <v>0</v>
      </c>
      <c r="I19" s="432"/>
      <c r="J19" s="484">
        <f>SUM(J17:J18)</f>
        <v>0</v>
      </c>
      <c r="K19" s="484">
        <f>SUM(K17:K18)</f>
        <v>0</v>
      </c>
      <c r="L19" s="39"/>
    </row>
    <row r="20" spans="1:12" ht="27" thickTop="1" thickBot="1" x14ac:dyDescent="0.25">
      <c r="A20" s="457" t="s">
        <v>1323</v>
      </c>
      <c r="B20" s="458"/>
      <c r="C20" s="1017">
        <f>C8-C17</f>
        <v>481795</v>
      </c>
      <c r="D20" s="1017">
        <f t="shared" ref="D20:K20" si="5">D8-D17</f>
        <v>115804</v>
      </c>
      <c r="E20" s="1017">
        <f t="shared" si="5"/>
        <v>68705</v>
      </c>
      <c r="F20" s="1017">
        <f t="shared" si="5"/>
        <v>47889</v>
      </c>
      <c r="G20" s="1017">
        <f t="shared" si="5"/>
        <v>87291</v>
      </c>
      <c r="H20" s="1017">
        <f t="shared" si="5"/>
        <v>3051</v>
      </c>
      <c r="I20" s="1017">
        <f t="shared" si="5"/>
        <v>23424</v>
      </c>
      <c r="J20" s="1017">
        <f t="shared" si="5"/>
        <v>897</v>
      </c>
      <c r="K20" s="1017">
        <f t="shared" si="5"/>
        <v>1294</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0</v>
      </c>
      <c r="D25" s="435"/>
      <c r="E25" s="435"/>
      <c r="F25" s="435"/>
      <c r="G25" s="435"/>
      <c r="H25" s="435"/>
      <c r="I25" s="506"/>
      <c r="J25" s="435"/>
      <c r="K25" s="435"/>
      <c r="L25" s="503"/>
    </row>
    <row r="26" spans="1:12" s="703" customFormat="1" ht="13.5" customHeight="1" x14ac:dyDescent="0.2">
      <c r="A26" s="1021" t="s">
        <v>199</v>
      </c>
      <c r="B26" s="541">
        <v>7120</v>
      </c>
      <c r="C26" s="435">
        <v>22565</v>
      </c>
      <c r="D26" s="435">
        <v>0</v>
      </c>
      <c r="E26" s="435"/>
      <c r="F26" s="435"/>
      <c r="G26" s="435"/>
      <c r="H26" s="435">
        <v>0</v>
      </c>
      <c r="I26" s="506"/>
      <c r="J26" s="435"/>
      <c r="K26" s="435"/>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c r="F28" s="435"/>
      <c r="G28" s="435">
        <v>0</v>
      </c>
      <c r="H28" s="435">
        <v>0</v>
      </c>
      <c r="I28" s="435"/>
      <c r="J28" s="435"/>
      <c r="K28" s="435"/>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v>0</v>
      </c>
      <c r="I33" s="435">
        <v>4200000</v>
      </c>
      <c r="J33" s="435"/>
      <c r="K33" s="435">
        <v>0</v>
      </c>
      <c r="L33" s="503"/>
    </row>
    <row r="34" spans="1:12" s="703" customFormat="1" x14ac:dyDescent="0.2">
      <c r="A34" s="1021" t="s">
        <v>1182</v>
      </c>
      <c r="B34" s="706">
        <v>7220</v>
      </c>
      <c r="C34" s="435"/>
      <c r="D34" s="435"/>
      <c r="E34" s="435">
        <v>0</v>
      </c>
      <c r="F34" s="435"/>
      <c r="G34" s="506"/>
      <c r="H34" s="434">
        <v>0</v>
      </c>
      <c r="I34" s="434">
        <v>30123</v>
      </c>
      <c r="J34" s="434"/>
      <c r="K34" s="434"/>
      <c r="L34" s="503"/>
    </row>
    <row r="35" spans="1:12" s="703" customFormat="1" x14ac:dyDescent="0.2">
      <c r="A35" s="1021" t="s">
        <v>1171</v>
      </c>
      <c r="B35" s="706">
        <v>7230</v>
      </c>
      <c r="C35" s="435"/>
      <c r="D35" s="435"/>
      <c r="E35" s="435">
        <v>0</v>
      </c>
      <c r="F35" s="435"/>
      <c r="G35" s="513"/>
      <c r="H35" s="435"/>
      <c r="I35" s="435"/>
      <c r="J35" s="435"/>
      <c r="K35" s="435">
        <v>0</v>
      </c>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v>1650000</v>
      </c>
      <c r="D43" s="435">
        <v>0</v>
      </c>
      <c r="E43" s="435"/>
      <c r="F43" s="435"/>
      <c r="G43" s="435"/>
      <c r="H43" s="435">
        <v>3550000</v>
      </c>
      <c r="I43" s="435"/>
      <c r="J43" s="435"/>
      <c r="K43" s="435"/>
      <c r="L43" s="503"/>
    </row>
    <row r="44" spans="1:12" s="703" customFormat="1" ht="13.5" customHeight="1" thickBot="1" x14ac:dyDescent="0.25">
      <c r="A44" s="727" t="s">
        <v>440</v>
      </c>
      <c r="B44" s="708"/>
      <c r="C44" s="691">
        <f>SUM(C24:C43)</f>
        <v>1672565</v>
      </c>
      <c r="D44" s="691">
        <f t="shared" ref="D44:K44" si="6">SUM(D24:D43)</f>
        <v>0</v>
      </c>
      <c r="E44" s="691">
        <f t="shared" si="6"/>
        <v>0</v>
      </c>
      <c r="F44" s="691">
        <f t="shared" si="6"/>
        <v>0</v>
      </c>
      <c r="G44" s="691">
        <f t="shared" si="6"/>
        <v>0</v>
      </c>
      <c r="H44" s="691">
        <f t="shared" si="6"/>
        <v>3550000</v>
      </c>
      <c r="I44" s="691">
        <f t="shared" si="6"/>
        <v>4230123</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22565</v>
      </c>
      <c r="J48" s="506"/>
      <c r="K48" s="506"/>
      <c r="L48" s="712"/>
    </row>
    <row r="49" spans="1:12" s="703" customFormat="1" x14ac:dyDescent="0.2">
      <c r="A49" s="1023" t="s">
        <v>200</v>
      </c>
      <c r="B49" s="541">
        <v>8130</v>
      </c>
      <c r="C49" s="435"/>
      <c r="D49" s="435">
        <v>0</v>
      </c>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v>1000000</v>
      </c>
      <c r="E75" s="441"/>
      <c r="F75" s="807"/>
      <c r="G75" s="807"/>
      <c r="H75" s="807"/>
      <c r="I75" s="441">
        <f>4200000</f>
        <v>4200000</v>
      </c>
      <c r="J75" s="441"/>
      <c r="K75" s="807"/>
      <c r="L75" s="503"/>
    </row>
    <row r="76" spans="1:12" s="703" customFormat="1" ht="14.25" thickTop="1" thickBot="1" x14ac:dyDescent="0.25">
      <c r="A76" s="1025" t="s">
        <v>519</v>
      </c>
      <c r="B76" s="710"/>
      <c r="C76" s="691">
        <f t="shared" ref="C76:K76" si="7">SUM(C47:C75)</f>
        <v>0</v>
      </c>
      <c r="D76" s="691">
        <f t="shared" si="7"/>
        <v>1000000</v>
      </c>
      <c r="E76" s="691">
        <f t="shared" si="7"/>
        <v>0</v>
      </c>
      <c r="F76" s="691">
        <f t="shared" si="7"/>
        <v>0</v>
      </c>
      <c r="G76" s="691">
        <f t="shared" si="7"/>
        <v>0</v>
      </c>
      <c r="H76" s="691">
        <f t="shared" si="7"/>
        <v>0</v>
      </c>
      <c r="I76" s="691">
        <f t="shared" si="7"/>
        <v>4222565</v>
      </c>
      <c r="J76" s="691">
        <f t="shared" si="7"/>
        <v>0</v>
      </c>
      <c r="K76" s="691">
        <f t="shared" si="7"/>
        <v>0</v>
      </c>
      <c r="L76" s="503"/>
    </row>
    <row r="77" spans="1:12" ht="14.25" thickTop="1" thickBot="1" x14ac:dyDescent="0.25">
      <c r="A77" s="1026" t="s">
        <v>1402</v>
      </c>
      <c r="B77" s="709"/>
      <c r="C77" s="443">
        <f t="shared" ref="C77:K77" si="8">C44-C76</f>
        <v>1672565</v>
      </c>
      <c r="D77" s="443">
        <f t="shared" si="8"/>
        <v>-1000000</v>
      </c>
      <c r="E77" s="443">
        <f t="shared" si="8"/>
        <v>0</v>
      </c>
      <c r="F77" s="443">
        <f t="shared" si="8"/>
        <v>0</v>
      </c>
      <c r="G77" s="443">
        <f t="shared" si="8"/>
        <v>0</v>
      </c>
      <c r="H77" s="443">
        <f t="shared" si="8"/>
        <v>3550000</v>
      </c>
      <c r="I77" s="443">
        <f t="shared" si="8"/>
        <v>7558</v>
      </c>
      <c r="J77" s="443">
        <f t="shared" si="8"/>
        <v>0</v>
      </c>
      <c r="K77" s="443">
        <f t="shared" si="8"/>
        <v>0</v>
      </c>
      <c r="L77" s="39"/>
    </row>
    <row r="78" spans="1:12" ht="29.25" customHeight="1" thickTop="1" thickBot="1" x14ac:dyDescent="0.25">
      <c r="A78" s="2210" t="s">
        <v>700</v>
      </c>
      <c r="B78" s="2211"/>
      <c r="C78" s="442">
        <f t="shared" ref="C78:K78" si="9">C20+C77</f>
        <v>2154360</v>
      </c>
      <c r="D78" s="442">
        <f t="shared" si="9"/>
        <v>-884196</v>
      </c>
      <c r="E78" s="442">
        <f t="shared" si="9"/>
        <v>68705</v>
      </c>
      <c r="F78" s="442">
        <f t="shared" si="9"/>
        <v>47889</v>
      </c>
      <c r="G78" s="442">
        <f t="shared" si="9"/>
        <v>87291</v>
      </c>
      <c r="H78" s="442">
        <f t="shared" si="9"/>
        <v>3553051</v>
      </c>
      <c r="I78" s="442">
        <f t="shared" si="9"/>
        <v>30982</v>
      </c>
      <c r="J78" s="442">
        <f t="shared" si="9"/>
        <v>897</v>
      </c>
      <c r="K78" s="442">
        <f t="shared" si="9"/>
        <v>1294</v>
      </c>
      <c r="L78" s="504"/>
    </row>
    <row r="79" spans="1:12" ht="13.5" thickTop="1" x14ac:dyDescent="0.2">
      <c r="A79" s="819" t="s">
        <v>1930</v>
      </c>
      <c r="B79" s="459"/>
      <c r="C79" s="434">
        <v>2636197</v>
      </c>
      <c r="D79" s="702">
        <v>2709388</v>
      </c>
      <c r="E79" s="702">
        <v>1372389</v>
      </c>
      <c r="F79" s="702">
        <v>252887</v>
      </c>
      <c r="G79" s="702">
        <v>-859</v>
      </c>
      <c r="H79" s="702">
        <v>225734</v>
      </c>
      <c r="I79" s="702">
        <v>1941583</v>
      </c>
      <c r="J79" s="702">
        <v>2933</v>
      </c>
      <c r="K79" s="702">
        <v>37284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4790557</v>
      </c>
      <c r="D81" s="484">
        <f>SUM(D78:D80)</f>
        <v>1825192</v>
      </c>
      <c r="E81" s="484">
        <f t="shared" ref="E81:K81" si="10">SUM(E78:E80)</f>
        <v>1441094</v>
      </c>
      <c r="F81" s="484">
        <f t="shared" si="10"/>
        <v>300776</v>
      </c>
      <c r="G81" s="484">
        <f t="shared" si="10"/>
        <v>86432</v>
      </c>
      <c r="H81" s="484">
        <f t="shared" si="10"/>
        <v>3778785</v>
      </c>
      <c r="I81" s="484">
        <f t="shared" si="10"/>
        <v>1972565</v>
      </c>
      <c r="J81" s="484">
        <f t="shared" si="10"/>
        <v>3830</v>
      </c>
      <c r="K81" s="484">
        <f t="shared" si="10"/>
        <v>38578</v>
      </c>
      <c r="L81" s="39"/>
    </row>
    <row r="82" spans="1:12" ht="0.75" customHeight="1" thickTop="1" thickBot="1" x14ac:dyDescent="0.25">
      <c r="A82" s="631" t="s">
        <v>406</v>
      </c>
      <c r="B82" s="629"/>
      <c r="C82" s="1135">
        <f>(C81-C79)</f>
        <v>2154360</v>
      </c>
      <c r="D82" s="1135">
        <f t="shared" ref="D82:K82" si="11">(D81-D79)</f>
        <v>-884196</v>
      </c>
      <c r="E82" s="1135">
        <f t="shared" si="11"/>
        <v>68705</v>
      </c>
      <c r="F82" s="1135">
        <f t="shared" si="11"/>
        <v>47889</v>
      </c>
      <c r="G82" s="1135">
        <f t="shared" si="11"/>
        <v>87291</v>
      </c>
      <c r="H82" s="1135">
        <f t="shared" si="11"/>
        <v>3553051</v>
      </c>
      <c r="I82" s="1135">
        <f t="shared" si="11"/>
        <v>30982</v>
      </c>
      <c r="J82" s="1135">
        <f t="shared" si="11"/>
        <v>897</v>
      </c>
      <c r="K82" s="1135">
        <f t="shared" si="11"/>
        <v>1294</v>
      </c>
    </row>
    <row r="83" spans="1:12" ht="14.25" hidden="1" thickTop="1" thickBot="1" x14ac:dyDescent="0.25">
      <c r="A83" s="728" t="s">
        <v>407</v>
      </c>
      <c r="B83" s="630"/>
      <c r="C83" s="1136">
        <f>C82/C81</f>
        <v>0.44970971016522715</v>
      </c>
      <c r="D83" s="1136">
        <f t="shared" ref="D83:K83" si="12">D82/D81</f>
        <v>-0.48443999316236319</v>
      </c>
      <c r="E83" s="1136">
        <f t="shared" si="12"/>
        <v>4.7675585353904745E-2</v>
      </c>
      <c r="F83" s="1136">
        <f t="shared" si="12"/>
        <v>0.15921815570391254</v>
      </c>
      <c r="G83" s="1136">
        <f t="shared" si="12"/>
        <v>1.0099384487226952</v>
      </c>
      <c r="H83" s="1136">
        <f t="shared" si="12"/>
        <v>0.94026280934215622</v>
      </c>
      <c r="I83" s="1136">
        <f t="shared" si="12"/>
        <v>1.5706453272769212E-2</v>
      </c>
      <c r="J83" s="1136">
        <f t="shared" si="12"/>
        <v>0.23420365535248042</v>
      </c>
      <c r="K83" s="1136">
        <f t="shared" si="12"/>
        <v>3.3542433511327699E-2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44" activePane="bottomLeft" state="frozen"/>
      <selection activeCell="A2" sqref="A2"/>
      <selection pane="bottomLeft" activeCell="D154" sqref="D15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1970</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5846342</v>
      </c>
      <c r="D5" s="417">
        <v>977623</v>
      </c>
      <c r="E5" s="411">
        <v>967767</v>
      </c>
      <c r="F5" s="805">
        <v>313729</v>
      </c>
      <c r="G5" s="411">
        <v>209530</v>
      </c>
      <c r="H5" s="411">
        <v>0</v>
      </c>
      <c r="I5" s="411">
        <v>860</v>
      </c>
      <c r="J5" s="435">
        <v>860</v>
      </c>
      <c r="K5" s="411">
        <v>860</v>
      </c>
    </row>
    <row r="6" spans="1:12" ht="14.25" x14ac:dyDescent="0.2">
      <c r="A6" s="912" t="s">
        <v>482</v>
      </c>
      <c r="B6" s="40">
        <v>1130</v>
      </c>
      <c r="C6" s="411">
        <v>860</v>
      </c>
      <c r="D6" s="411"/>
      <c r="E6" s="480"/>
      <c r="F6" s="480"/>
      <c r="G6" s="432"/>
      <c r="H6" s="432"/>
      <c r="I6" s="432"/>
      <c r="J6" s="432"/>
      <c r="K6" s="432"/>
    </row>
    <row r="7" spans="1:12" x14ac:dyDescent="0.2">
      <c r="A7" s="912" t="s">
        <v>117</v>
      </c>
      <c r="B7" s="260">
        <v>1140</v>
      </c>
      <c r="C7" s="411">
        <v>107689</v>
      </c>
      <c r="D7" s="411"/>
      <c r="E7" s="432"/>
      <c r="F7" s="435"/>
      <c r="G7" s="435"/>
      <c r="H7" s="435"/>
      <c r="I7" s="432"/>
      <c r="J7" s="432"/>
      <c r="K7" s="432"/>
    </row>
    <row r="8" spans="1:12" x14ac:dyDescent="0.2">
      <c r="A8" s="912" t="s">
        <v>483</v>
      </c>
      <c r="B8" s="40">
        <v>1150</v>
      </c>
      <c r="C8" s="480"/>
      <c r="D8" s="480"/>
      <c r="E8" s="506"/>
      <c r="F8" s="506"/>
      <c r="G8" s="417">
        <v>171688</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5954891</v>
      </c>
      <c r="D12" s="483">
        <f t="shared" si="0"/>
        <v>977623</v>
      </c>
      <c r="E12" s="483">
        <f t="shared" si="0"/>
        <v>967767</v>
      </c>
      <c r="F12" s="483">
        <f t="shared" si="0"/>
        <v>313729</v>
      </c>
      <c r="G12" s="483">
        <f t="shared" si="0"/>
        <v>381218</v>
      </c>
      <c r="H12" s="483">
        <f t="shared" si="0"/>
        <v>0</v>
      </c>
      <c r="I12" s="483">
        <f t="shared" si="0"/>
        <v>860</v>
      </c>
      <c r="J12" s="483">
        <f t="shared" si="0"/>
        <v>860</v>
      </c>
      <c r="K12" s="484">
        <f t="shared" si="0"/>
        <v>860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99028</v>
      </c>
      <c r="D16" s="411"/>
      <c r="E16" s="411">
        <v>0</v>
      </c>
      <c r="F16" s="411"/>
      <c r="G16" s="411">
        <v>1825</v>
      </c>
      <c r="H16" s="411"/>
      <c r="I16" s="411"/>
      <c r="J16" s="435"/>
      <c r="K16" s="411"/>
    </row>
    <row r="17" spans="1:11" ht="12.75" customHeight="1" x14ac:dyDescent="0.2">
      <c r="A17" s="912" t="s">
        <v>946</v>
      </c>
      <c r="B17" s="40">
        <v>1290</v>
      </c>
      <c r="C17" s="482">
        <v>0</v>
      </c>
      <c r="D17" s="411"/>
      <c r="E17" s="411">
        <v>0</v>
      </c>
      <c r="F17" s="411"/>
      <c r="G17" s="411"/>
      <c r="H17" s="411"/>
      <c r="I17" s="411"/>
      <c r="J17" s="435"/>
      <c r="K17" s="411">
        <v>0</v>
      </c>
    </row>
    <row r="18" spans="1:11" ht="12.75" customHeight="1" thickBot="1" x14ac:dyDescent="0.25">
      <c r="A18" s="463" t="s">
        <v>636</v>
      </c>
      <c r="B18" s="456"/>
      <c r="C18" s="486">
        <f>SUM(C14:C17)</f>
        <v>99028</v>
      </c>
      <c r="D18" s="486">
        <f t="shared" ref="D18:K18" si="1">SUM(D14:D17)</f>
        <v>0</v>
      </c>
      <c r="E18" s="486">
        <f t="shared" si="1"/>
        <v>0</v>
      </c>
      <c r="F18" s="486">
        <f t="shared" si="1"/>
        <v>0</v>
      </c>
      <c r="G18" s="486">
        <f t="shared" si="1"/>
        <v>1825</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v>138562</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138562</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v>5497</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14802</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20299</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43029</v>
      </c>
      <c r="D65" s="411">
        <v>36489</v>
      </c>
      <c r="E65" s="411">
        <v>16835</v>
      </c>
      <c r="F65" s="435">
        <v>4171</v>
      </c>
      <c r="G65" s="411">
        <v>720</v>
      </c>
      <c r="H65" s="411">
        <v>2611</v>
      </c>
      <c r="I65" s="411">
        <v>22564</v>
      </c>
      <c r="J65" s="435">
        <v>37</v>
      </c>
      <c r="K65" s="411">
        <v>434</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43029</v>
      </c>
      <c r="D67" s="484">
        <f t="shared" ref="D67:K67" si="2">SUM(D65:D66)</f>
        <v>36489</v>
      </c>
      <c r="E67" s="484">
        <f t="shared" si="2"/>
        <v>16835</v>
      </c>
      <c r="F67" s="484">
        <f t="shared" si="2"/>
        <v>4171</v>
      </c>
      <c r="G67" s="484">
        <f t="shared" si="2"/>
        <v>720</v>
      </c>
      <c r="H67" s="484">
        <f t="shared" si="2"/>
        <v>2611</v>
      </c>
      <c r="I67" s="484">
        <f t="shared" si="2"/>
        <v>22564</v>
      </c>
      <c r="J67" s="484">
        <f t="shared" si="2"/>
        <v>37</v>
      </c>
      <c r="K67" s="484">
        <f t="shared" si="2"/>
        <v>434</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v>12703</v>
      </c>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647</v>
      </c>
      <c r="B75" s="456"/>
      <c r="C75" s="484">
        <f>SUM(C69:C74)</f>
        <v>12703</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6180</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177547</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2267</v>
      </c>
      <c r="D81" s="411"/>
      <c r="E81" s="432"/>
      <c r="F81" s="432"/>
      <c r="G81" s="432"/>
      <c r="H81" s="432"/>
      <c r="I81" s="432"/>
      <c r="J81" s="432"/>
      <c r="K81" s="432"/>
    </row>
    <row r="82" spans="1:11" ht="12.75" customHeight="1" thickBot="1" x14ac:dyDescent="0.25">
      <c r="A82" s="463" t="s">
        <v>277</v>
      </c>
      <c r="B82" s="456"/>
      <c r="C82" s="483">
        <f>SUM(C77:C81)</f>
        <v>185994</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v>11376</v>
      </c>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v>13365</v>
      </c>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24741</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v>0</v>
      </c>
      <c r="D95" s="482">
        <v>15985</v>
      </c>
      <c r="E95" s="430"/>
      <c r="F95" s="430"/>
      <c r="G95" s="430"/>
      <c r="H95" s="430"/>
      <c r="I95" s="430"/>
      <c r="J95" s="430"/>
      <c r="K95" s="430"/>
    </row>
    <row r="96" spans="1:11" ht="12.75" customHeight="1" x14ac:dyDescent="0.2">
      <c r="A96" s="912" t="s">
        <v>457</v>
      </c>
      <c r="B96" s="40">
        <v>1920</v>
      </c>
      <c r="C96" s="482"/>
      <c r="D96" s="482"/>
      <c r="E96" s="509"/>
      <c r="F96" s="434"/>
      <c r="G96" s="434"/>
      <c r="H96" s="434">
        <v>440</v>
      </c>
      <c r="I96" s="434"/>
      <c r="J96" s="434"/>
      <c r="K96" s="434"/>
    </row>
    <row r="97" spans="1:12" ht="12.75" customHeight="1" x14ac:dyDescent="0.2">
      <c r="A97" s="750" t="s">
        <v>280</v>
      </c>
      <c r="B97" s="510">
        <v>1930</v>
      </c>
      <c r="C97" s="490"/>
      <c r="D97" s="435">
        <v>0</v>
      </c>
      <c r="E97" s="690"/>
      <c r="F97" s="435"/>
      <c r="G97" s="435"/>
      <c r="H97" s="435"/>
      <c r="I97" s="435"/>
      <c r="J97" s="435"/>
      <c r="K97" s="435"/>
    </row>
    <row r="98" spans="1:12" ht="12.75" customHeight="1" x14ac:dyDescent="0.2">
      <c r="A98" s="912" t="s">
        <v>208</v>
      </c>
      <c r="B98" s="40">
        <v>1940</v>
      </c>
      <c r="C98" s="490">
        <v>0</v>
      </c>
      <c r="D98" s="411"/>
      <c r="E98" s="489"/>
      <c r="F98" s="411"/>
      <c r="G98" s="489"/>
      <c r="H98" s="489"/>
      <c r="I98" s="697"/>
      <c r="J98" s="489"/>
      <c r="K98" s="489"/>
    </row>
    <row r="99" spans="1:12" ht="12.75" customHeight="1" x14ac:dyDescent="0.2">
      <c r="A99" s="912" t="s">
        <v>982</v>
      </c>
      <c r="B99" s="40">
        <v>1950</v>
      </c>
      <c r="C99" s="490">
        <v>0</v>
      </c>
      <c r="D99" s="411">
        <v>0</v>
      </c>
      <c r="E99" s="411"/>
      <c r="F99" s="411"/>
      <c r="G99" s="411">
        <v>0</v>
      </c>
      <c r="H99" s="411"/>
      <c r="I99" s="432"/>
      <c r="J99" s="435"/>
      <c r="K99" s="411"/>
    </row>
    <row r="100" spans="1:12" ht="12.75" customHeight="1" x14ac:dyDescent="0.2">
      <c r="A100" s="912" t="s">
        <v>281</v>
      </c>
      <c r="B100" s="40">
        <v>1960</v>
      </c>
      <c r="C100" s="490">
        <v>0</v>
      </c>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0</v>
      </c>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v>0</v>
      </c>
      <c r="D106" s="490"/>
      <c r="E106" s="435"/>
      <c r="F106" s="435"/>
      <c r="G106" s="435"/>
      <c r="H106" s="435"/>
      <c r="I106" s="430"/>
      <c r="J106" s="435"/>
      <c r="K106" s="435"/>
    </row>
    <row r="107" spans="1:12" ht="12.75" customHeight="1" x14ac:dyDescent="0.2">
      <c r="A107" s="912" t="s">
        <v>82</v>
      </c>
      <c r="B107" s="40">
        <v>1999</v>
      </c>
      <c r="C107" s="482">
        <v>92430</v>
      </c>
      <c r="D107" s="411">
        <v>0</v>
      </c>
      <c r="E107" s="411"/>
      <c r="F107" s="411"/>
      <c r="G107" s="411"/>
      <c r="H107" s="411">
        <v>0</v>
      </c>
      <c r="I107" s="411"/>
      <c r="J107" s="435"/>
      <c r="K107" s="411"/>
    </row>
    <row r="108" spans="1:12" ht="12.75" customHeight="1" thickBot="1" x14ac:dyDescent="0.25">
      <c r="A108" s="463" t="s">
        <v>577</v>
      </c>
      <c r="B108" s="737"/>
      <c r="C108" s="483">
        <f>SUM(C95:C107)</f>
        <v>92430</v>
      </c>
      <c r="D108" s="483">
        <f t="shared" ref="D108:K108" si="3">SUM(D95:D107)</f>
        <v>15985</v>
      </c>
      <c r="E108" s="483">
        <f t="shared" si="3"/>
        <v>0</v>
      </c>
      <c r="F108" s="483">
        <f t="shared" si="3"/>
        <v>0</v>
      </c>
      <c r="G108" s="483">
        <f t="shared" si="3"/>
        <v>0</v>
      </c>
      <c r="H108" s="483">
        <f t="shared" si="3"/>
        <v>440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6551378</v>
      </c>
      <c r="D109" s="492">
        <f t="shared" si="4"/>
        <v>1030097</v>
      </c>
      <c r="E109" s="492">
        <f t="shared" si="4"/>
        <v>984602</v>
      </c>
      <c r="F109" s="492">
        <f t="shared" si="4"/>
        <v>338199</v>
      </c>
      <c r="G109" s="492">
        <f t="shared" si="4"/>
        <v>383763</v>
      </c>
      <c r="H109" s="492">
        <f t="shared" si="4"/>
        <v>3051</v>
      </c>
      <c r="I109" s="492">
        <f t="shared" si="4"/>
        <v>23424</v>
      </c>
      <c r="J109" s="492">
        <f t="shared" si="4"/>
        <v>897</v>
      </c>
      <c r="K109" s="442">
        <f t="shared" si="4"/>
        <v>1294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v>0</v>
      </c>
      <c r="D111" s="417"/>
      <c r="E111" s="491"/>
      <c r="F111" s="417"/>
      <c r="G111" s="417"/>
      <c r="H111" s="491"/>
      <c r="I111" s="432"/>
      <c r="J111" s="432"/>
      <c r="K111" s="432"/>
    </row>
    <row r="112" spans="1:12" ht="12.75" customHeight="1" x14ac:dyDescent="0.2">
      <c r="A112" s="912" t="s">
        <v>985</v>
      </c>
      <c r="B112" s="40">
        <v>2200</v>
      </c>
      <c r="C112" s="482">
        <v>0</v>
      </c>
      <c r="D112" s="411"/>
      <c r="E112" s="491"/>
      <c r="F112" s="411"/>
      <c r="G112" s="411"/>
      <c r="H112" s="491"/>
      <c r="I112" s="432"/>
      <c r="J112" s="432"/>
      <c r="K112" s="432"/>
      <c r="L112" s="172"/>
    </row>
    <row r="113" spans="1:11" ht="12.75" customHeight="1" x14ac:dyDescent="0.2">
      <c r="A113" s="912" t="s">
        <v>29</v>
      </c>
      <c r="B113" s="40">
        <v>2300</v>
      </c>
      <c r="C113" s="482">
        <v>0</v>
      </c>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280784</v>
      </c>
      <c r="D117" s="417"/>
      <c r="E117" s="411"/>
      <c r="F117" s="417"/>
      <c r="G117" s="417"/>
      <c r="H117" s="411"/>
      <c r="I117" s="432"/>
      <c r="J117" s="435"/>
      <c r="K117" s="411"/>
    </row>
    <row r="118" spans="1:11" ht="12.75" customHeight="1" x14ac:dyDescent="0.2">
      <c r="A118" s="476" t="s">
        <v>1758</v>
      </c>
      <c r="B118" s="262">
        <v>3002</v>
      </c>
      <c r="C118" s="482">
        <v>0</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v>0</v>
      </c>
      <c r="D120" s="411"/>
      <c r="E120" s="411"/>
      <c r="F120" s="411"/>
      <c r="G120" s="411"/>
      <c r="H120" s="411"/>
      <c r="I120" s="432"/>
      <c r="J120" s="435"/>
      <c r="K120" s="411"/>
    </row>
    <row r="121" spans="1:11" ht="12.6" customHeight="1" thickBot="1" x14ac:dyDescent="0.25">
      <c r="A121" s="463" t="s">
        <v>578</v>
      </c>
      <c r="B121" s="823"/>
      <c r="C121" s="483">
        <f t="shared" ref="C121:H121" si="5">SUM(C117:C120)</f>
        <v>280784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150501</v>
      </c>
      <c r="D124" s="491"/>
      <c r="E124" s="432"/>
      <c r="F124" s="805"/>
      <c r="G124" s="432"/>
      <c r="H124" s="432"/>
      <c r="I124" s="432"/>
      <c r="J124" s="432"/>
      <c r="K124" s="432"/>
    </row>
    <row r="125" spans="1:11" ht="12.75" customHeight="1" x14ac:dyDescent="0.2">
      <c r="A125" s="912" t="s">
        <v>1837</v>
      </c>
      <c r="B125" s="262">
        <v>3105</v>
      </c>
      <c r="C125" s="411">
        <v>87032</v>
      </c>
      <c r="D125" s="491"/>
      <c r="E125" s="432"/>
      <c r="F125" s="411"/>
      <c r="G125" s="432"/>
      <c r="H125" s="432"/>
      <c r="I125" s="432"/>
      <c r="J125" s="432"/>
      <c r="K125" s="432"/>
    </row>
    <row r="126" spans="1:11" ht="12.75" customHeight="1" x14ac:dyDescent="0.2">
      <c r="A126" s="912" t="s">
        <v>1035</v>
      </c>
      <c r="B126" s="262">
        <v>3110</v>
      </c>
      <c r="C126" s="482">
        <v>233638</v>
      </c>
      <c r="D126" s="411"/>
      <c r="E126" s="432"/>
      <c r="F126" s="411"/>
      <c r="G126" s="432"/>
      <c r="H126" s="432"/>
      <c r="I126" s="432"/>
      <c r="J126" s="432"/>
      <c r="K126" s="432"/>
    </row>
    <row r="127" spans="1:11" ht="12.75" customHeight="1" x14ac:dyDescent="0.2">
      <c r="A127" s="912" t="s">
        <v>112</v>
      </c>
      <c r="B127" s="262">
        <v>3120</v>
      </c>
      <c r="C127" s="411">
        <v>11091</v>
      </c>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433</v>
      </c>
      <c r="D129" s="491"/>
      <c r="E129" s="432"/>
      <c r="F129" s="411"/>
      <c r="G129" s="432"/>
      <c r="H129" s="432"/>
      <c r="I129" s="432"/>
      <c r="J129" s="432"/>
      <c r="K129" s="432"/>
    </row>
    <row r="130" spans="1:11" ht="12.75" customHeight="1" x14ac:dyDescent="0.2">
      <c r="A130" s="912" t="s">
        <v>69</v>
      </c>
      <c r="B130" s="262">
        <v>3199</v>
      </c>
      <c r="C130" s="482">
        <v>4969</v>
      </c>
      <c r="D130" s="435"/>
      <c r="E130" s="432"/>
      <c r="F130" s="411"/>
      <c r="G130" s="432"/>
      <c r="H130" s="432"/>
      <c r="I130" s="432"/>
      <c r="J130" s="432"/>
      <c r="K130" s="432"/>
    </row>
    <row r="131" spans="1:11" ht="12.75" customHeight="1" thickBot="1" x14ac:dyDescent="0.25">
      <c r="A131" s="463" t="s">
        <v>1221</v>
      </c>
      <c r="B131" s="461"/>
      <c r="C131" s="483">
        <f>SUM(C124:C130)</f>
        <v>487664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v>0</v>
      </c>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7489</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7489</v>
      </c>
      <c r="D144" s="432"/>
      <c r="E144" s="491"/>
      <c r="F144" s="432"/>
      <c r="G144" s="484">
        <f>SUM(G142:G143)</f>
        <v>0</v>
      </c>
      <c r="H144" s="432"/>
      <c r="I144" s="432"/>
      <c r="J144" s="432"/>
      <c r="K144" s="432"/>
    </row>
    <row r="145" spans="1:11" ht="12.75" customHeight="1" thickTop="1" thickBot="1" x14ac:dyDescent="0.25">
      <c r="A145" s="921" t="s">
        <v>1246</v>
      </c>
      <c r="B145" s="922">
        <v>3360</v>
      </c>
      <c r="C145" s="423"/>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16987</v>
      </c>
      <c r="G151" s="435"/>
      <c r="H151" s="432"/>
      <c r="I151" s="432"/>
      <c r="J151" s="432"/>
      <c r="K151" s="432"/>
    </row>
    <row r="152" spans="1:11" ht="12.75" customHeight="1" x14ac:dyDescent="0.2">
      <c r="A152" s="912" t="s">
        <v>1247</v>
      </c>
      <c r="B152" s="262">
        <v>3510</v>
      </c>
      <c r="C152" s="482"/>
      <c r="D152" s="411"/>
      <c r="E152" s="491"/>
      <c r="F152" s="411">
        <v>158415</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175402</v>
      </c>
      <c r="G154" s="483">
        <f>SUM(G151:G153)</f>
        <v>0</v>
      </c>
      <c r="H154" s="432"/>
      <c r="I154" s="432"/>
      <c r="J154" s="432"/>
      <c r="K154" s="432"/>
    </row>
    <row r="155" spans="1:11" ht="12.75" customHeight="1" thickTop="1" thickBot="1" x14ac:dyDescent="0.25">
      <c r="A155" s="921" t="s">
        <v>446</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0</v>
      </c>
      <c r="D158" s="425"/>
      <c r="E158" s="491"/>
      <c r="F158" s="423"/>
      <c r="G158" s="423"/>
      <c r="H158" s="432"/>
      <c r="I158" s="432"/>
      <c r="J158" s="432"/>
      <c r="K158" s="432"/>
    </row>
    <row r="159" spans="1:11" ht="12.75" customHeight="1" thickTop="1" thickBot="1" x14ac:dyDescent="0.25">
      <c r="A159" s="921" t="s">
        <v>40</v>
      </c>
      <c r="B159" s="922">
        <v>3715</v>
      </c>
      <c r="C159" s="423">
        <v>0</v>
      </c>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v>0</v>
      </c>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v>0</v>
      </c>
      <c r="E170" s="430"/>
      <c r="F170" s="430"/>
      <c r="G170" s="432"/>
      <c r="H170" s="428"/>
      <c r="I170" s="432"/>
      <c r="J170" s="432"/>
      <c r="K170" s="441">
        <v>0</v>
      </c>
    </row>
    <row r="171" spans="1:11" ht="25.5" customHeight="1" thickTop="1" thickBot="1" x14ac:dyDescent="0.25">
      <c r="A171" s="927" t="s">
        <v>73</v>
      </c>
      <c r="B171" s="922">
        <v>3999</v>
      </c>
      <c r="C171" s="924">
        <v>0</v>
      </c>
      <c r="D171" s="925"/>
      <c r="E171" s="925"/>
      <c r="F171" s="925"/>
      <c r="G171" s="926"/>
      <c r="H171" s="808"/>
      <c r="I171" s="926"/>
      <c r="J171" s="926"/>
      <c r="K171" s="808"/>
    </row>
    <row r="172" spans="1:11" ht="12.75" customHeight="1" thickTop="1" thickBot="1" x14ac:dyDescent="0.25">
      <c r="A172" s="2214" t="s">
        <v>466</v>
      </c>
      <c r="B172" s="2215"/>
      <c r="C172" s="923">
        <f t="shared" ref="C172:K172" si="6">SUM(C131,C140,C144,C145:C149,C154,C155:C170,C171)</f>
        <v>495153</v>
      </c>
      <c r="D172" s="923">
        <f t="shared" si="6"/>
        <v>0</v>
      </c>
      <c r="E172" s="923">
        <f t="shared" si="6"/>
        <v>0</v>
      </c>
      <c r="F172" s="923">
        <f t="shared" si="6"/>
        <v>175402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775937</v>
      </c>
      <c r="D173" s="492">
        <f>SUM(D121,D172)</f>
        <v>0</v>
      </c>
      <c r="E173" s="492">
        <f>SUM(E121,E172)</f>
        <v>0</v>
      </c>
      <c r="F173" s="492">
        <f t="shared" ref="F173:K173" si="7">SUM(F121,F172)</f>
        <v>175402</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16" t="s">
        <v>1962</v>
      </c>
      <c r="B175" s="221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2" t="s">
        <v>921</v>
      </c>
      <c r="B178" s="222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0" t="s">
        <v>1963</v>
      </c>
      <c r="B179" s="222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2" t="s">
        <v>922</v>
      </c>
      <c r="B184" s="222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0" t="s">
        <v>1964</v>
      </c>
      <c r="B185" s="2221"/>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v>0</v>
      </c>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c r="D194" s="432"/>
      <c r="E194" s="491"/>
      <c r="F194" s="432"/>
      <c r="G194" s="511"/>
      <c r="H194" s="432"/>
      <c r="I194" s="432"/>
      <c r="J194" s="432"/>
      <c r="K194" s="432"/>
    </row>
    <row r="195" spans="1:11" ht="12.75" customHeight="1" x14ac:dyDescent="0.2">
      <c r="A195" s="912" t="s">
        <v>1237</v>
      </c>
      <c r="B195" s="40">
        <v>4215</v>
      </c>
      <c r="C195" s="482">
        <v>14354</v>
      </c>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14354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66062</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66062</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4387</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124020</v>
      </c>
      <c r="D220" s="411"/>
      <c r="E220" s="432"/>
      <c r="F220" s="411"/>
      <c r="G220" s="411"/>
      <c r="H220" s="432"/>
      <c r="I220" s="432"/>
      <c r="J220" s="432"/>
      <c r="K220" s="432"/>
    </row>
    <row r="221" spans="1:11" ht="12.75" customHeight="1" x14ac:dyDescent="0.2">
      <c r="A221" s="912" t="s">
        <v>1244</v>
      </c>
      <c r="B221" s="40">
        <v>4625</v>
      </c>
      <c r="C221" s="482">
        <v>0</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128407</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v>0</v>
      </c>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v>0</v>
      </c>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v>21355</v>
      </c>
      <c r="D267" s="423"/>
      <c r="E267" s="432"/>
      <c r="F267" s="423"/>
      <c r="G267" s="423"/>
      <c r="H267" s="432"/>
      <c r="I267" s="432"/>
      <c r="J267" s="432"/>
      <c r="K267" s="432"/>
    </row>
    <row r="268" spans="1:11" ht="12.75" customHeight="1" thickTop="1" thickBot="1" x14ac:dyDescent="0.25">
      <c r="A268" s="912" t="s">
        <v>877</v>
      </c>
      <c r="B268" s="40">
        <v>4932</v>
      </c>
      <c r="C268" s="423">
        <v>0</v>
      </c>
      <c r="D268" s="423"/>
      <c r="E268" s="432"/>
      <c r="F268" s="423"/>
      <c r="G268" s="423"/>
      <c r="H268" s="432"/>
      <c r="I268" s="432"/>
      <c r="J268" s="432"/>
      <c r="K268" s="432"/>
    </row>
    <row r="269" spans="1:11" ht="12.75" customHeight="1" thickTop="1" thickBot="1" x14ac:dyDescent="0.25">
      <c r="A269" s="912" t="s">
        <v>1059</v>
      </c>
      <c r="B269" s="40">
        <v>4960</v>
      </c>
      <c r="C269" s="496">
        <v>1198</v>
      </c>
      <c r="D269" s="423"/>
      <c r="E269" s="432"/>
      <c r="F269" s="423"/>
      <c r="G269" s="423"/>
      <c r="H269" s="432"/>
      <c r="I269" s="432"/>
      <c r="J269" s="432"/>
      <c r="K269" s="432"/>
    </row>
    <row r="270" spans="1:11" ht="12.75" customHeight="1" thickTop="1" thickBot="1" x14ac:dyDescent="0.25">
      <c r="A270" s="912" t="s">
        <v>667</v>
      </c>
      <c r="B270" s="40">
        <v>4991</v>
      </c>
      <c r="C270" s="496">
        <v>0</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8" t="s">
        <v>1777</v>
      </c>
      <c r="B273" s="2219"/>
      <c r="C273" s="492">
        <f t="shared" ref="C273:H273" si="10">SUM(C191,C201,C211,C216,C224,C228,C229,C259:C272)</f>
        <v>231376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231376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7558691</v>
      </c>
      <c r="D275" s="492">
        <f t="shared" si="12"/>
        <v>1030097</v>
      </c>
      <c r="E275" s="492">
        <f t="shared" si="12"/>
        <v>984602</v>
      </c>
      <c r="F275" s="492">
        <f t="shared" si="12"/>
        <v>513601</v>
      </c>
      <c r="G275" s="492">
        <f t="shared" si="12"/>
        <v>383763</v>
      </c>
      <c r="H275" s="492">
        <f t="shared" si="12"/>
        <v>3051</v>
      </c>
      <c r="I275" s="492">
        <f t="shared" si="12"/>
        <v>23424</v>
      </c>
      <c r="J275" s="492">
        <f t="shared" si="12"/>
        <v>897</v>
      </c>
      <c r="K275" s="442">
        <f t="shared" si="12"/>
        <v>1294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1" zoomScaleNormal="81" workbookViewId="0">
      <pane ySplit="2" topLeftCell="A246" activePane="bottomLeft" state="frozen"/>
      <selection activeCell="A2" sqref="A2"/>
      <selection pane="bottomLeft" activeCell="I246" sqref="I24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2"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28" t="s">
        <v>338</v>
      </c>
      <c r="B3" s="2229"/>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f>2142970+2</f>
        <v>2142972</v>
      </c>
      <c r="D5" s="411">
        <v>369083</v>
      </c>
      <c r="E5" s="411">
        <v>2077</v>
      </c>
      <c r="F5" s="411">
        <v>232627</v>
      </c>
      <c r="G5" s="411"/>
      <c r="H5" s="411">
        <v>25000</v>
      </c>
      <c r="I5" s="435"/>
      <c r="J5" s="435"/>
      <c r="K5" s="413">
        <f>SUM(C5:J5)</f>
        <v>2771759</v>
      </c>
      <c r="L5" s="411">
        <v>2868395</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v>154801</v>
      </c>
      <c r="D7" s="435">
        <v>31553</v>
      </c>
      <c r="E7" s="435">
        <v>0</v>
      </c>
      <c r="F7" s="435">
        <v>4330</v>
      </c>
      <c r="G7" s="435"/>
      <c r="H7" s="435">
        <v>0</v>
      </c>
      <c r="I7" s="435"/>
      <c r="J7" s="435"/>
      <c r="K7" s="413">
        <f t="shared" ref="K7:K32" si="0">SUM(C7:J7)</f>
        <v>190684</v>
      </c>
      <c r="L7" s="411">
        <v>197618</v>
      </c>
    </row>
    <row r="8" spans="1:14" x14ac:dyDescent="0.2">
      <c r="A8" s="1813" t="s">
        <v>172</v>
      </c>
      <c r="B8" s="267">
        <v>1200</v>
      </c>
      <c r="C8" s="411">
        <v>543057</v>
      </c>
      <c r="D8" s="411">
        <v>92896</v>
      </c>
      <c r="E8" s="411">
        <v>47576</v>
      </c>
      <c r="F8" s="411">
        <v>3695</v>
      </c>
      <c r="G8" s="411">
        <v>9438</v>
      </c>
      <c r="H8" s="411"/>
      <c r="I8" s="435"/>
      <c r="J8" s="435">
        <v>0</v>
      </c>
      <c r="K8" s="413">
        <f t="shared" si="0"/>
        <v>696662</v>
      </c>
      <c r="L8" s="411">
        <v>777544</v>
      </c>
    </row>
    <row r="9" spans="1:14" x14ac:dyDescent="0.2">
      <c r="A9" s="1813" t="s">
        <v>838</v>
      </c>
      <c r="B9" s="267" t="s">
        <v>1144</v>
      </c>
      <c r="C9" s="435">
        <v>107271</v>
      </c>
      <c r="D9" s="435">
        <v>16801</v>
      </c>
      <c r="E9" s="435"/>
      <c r="F9" s="435"/>
      <c r="G9" s="435"/>
      <c r="H9" s="435"/>
      <c r="I9" s="435"/>
      <c r="J9" s="435"/>
      <c r="K9" s="413">
        <f t="shared" si="0"/>
        <v>124072</v>
      </c>
      <c r="L9" s="411">
        <v>132654</v>
      </c>
    </row>
    <row r="10" spans="1:14" x14ac:dyDescent="0.2">
      <c r="A10" s="1813" t="s">
        <v>839</v>
      </c>
      <c r="B10" s="267">
        <v>1250</v>
      </c>
      <c r="C10" s="411">
        <f>47950+4</f>
        <v>47954</v>
      </c>
      <c r="D10" s="411">
        <v>15796</v>
      </c>
      <c r="E10" s="411">
        <v>0</v>
      </c>
      <c r="F10" s="411">
        <v>19137</v>
      </c>
      <c r="G10" s="411"/>
      <c r="H10" s="411"/>
      <c r="I10" s="435"/>
      <c r="J10" s="435"/>
      <c r="K10" s="413">
        <f t="shared" si="0"/>
        <v>82887</v>
      </c>
      <c r="L10" s="411">
        <v>73622</v>
      </c>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73352</v>
      </c>
      <c r="D14" s="411">
        <v>905</v>
      </c>
      <c r="E14" s="411">
        <v>4499</v>
      </c>
      <c r="F14" s="411">
        <v>10903</v>
      </c>
      <c r="G14" s="411"/>
      <c r="H14" s="411">
        <v>4886</v>
      </c>
      <c r="I14" s="435"/>
      <c r="J14" s="435"/>
      <c r="K14" s="413">
        <f t="shared" si="0"/>
        <v>94545</v>
      </c>
      <c r="L14" s="411">
        <v>100108</v>
      </c>
    </row>
    <row r="15" spans="1:14" x14ac:dyDescent="0.2">
      <c r="A15" s="1813" t="s">
        <v>1140</v>
      </c>
      <c r="B15" s="267">
        <v>1600</v>
      </c>
      <c r="C15" s="411">
        <v>0</v>
      </c>
      <c r="D15" s="411">
        <v>0</v>
      </c>
      <c r="E15" s="411"/>
      <c r="F15" s="411"/>
      <c r="G15" s="411"/>
      <c r="H15" s="411"/>
      <c r="I15" s="435"/>
      <c r="J15" s="435"/>
      <c r="K15" s="413">
        <f t="shared" si="0"/>
        <v>0</v>
      </c>
      <c r="L15" s="411">
        <v>0</v>
      </c>
    </row>
    <row r="16" spans="1:14" x14ac:dyDescent="0.2">
      <c r="A16" s="1813" t="s">
        <v>1165</v>
      </c>
      <c r="B16" s="267" t="s">
        <v>503</v>
      </c>
      <c r="C16" s="411">
        <v>62911</v>
      </c>
      <c r="D16" s="411">
        <v>15459</v>
      </c>
      <c r="E16" s="411">
        <v>491</v>
      </c>
      <c r="F16" s="411">
        <v>96</v>
      </c>
      <c r="G16" s="411"/>
      <c r="H16" s="411"/>
      <c r="I16" s="435"/>
      <c r="J16" s="435"/>
      <c r="K16" s="413">
        <f t="shared" si="0"/>
        <v>78957</v>
      </c>
      <c r="L16" s="411">
        <v>82776</v>
      </c>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v>52417</v>
      </c>
      <c r="D18" s="411">
        <v>19935</v>
      </c>
      <c r="E18" s="411">
        <v>195</v>
      </c>
      <c r="F18" s="411">
        <v>988</v>
      </c>
      <c r="G18" s="411"/>
      <c r="H18" s="411"/>
      <c r="I18" s="435"/>
      <c r="J18" s="435"/>
      <c r="K18" s="413">
        <f t="shared" si="0"/>
        <v>73535</v>
      </c>
      <c r="L18" s="411">
        <v>74812</v>
      </c>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v>0</v>
      </c>
      <c r="I20" s="412"/>
      <c r="J20" s="480"/>
      <c r="K20" s="413">
        <f t="shared" si="0"/>
        <v>0</v>
      </c>
      <c r="L20" s="438">
        <v>0</v>
      </c>
    </row>
    <row r="21" spans="1:12" x14ac:dyDescent="0.2">
      <c r="A21" s="1814" t="s">
        <v>856</v>
      </c>
      <c r="B21" s="292" t="s">
        <v>843</v>
      </c>
      <c r="C21" s="506"/>
      <c r="D21" s="506"/>
      <c r="E21" s="506"/>
      <c r="F21" s="506"/>
      <c r="G21" s="506"/>
      <c r="H21" s="690">
        <v>0</v>
      </c>
      <c r="I21" s="412"/>
      <c r="J21" s="506"/>
      <c r="K21" s="413">
        <f t="shared" si="0"/>
        <v>0</v>
      </c>
      <c r="L21" s="438">
        <v>0</v>
      </c>
    </row>
    <row r="22" spans="1:12" x14ac:dyDescent="0.2">
      <c r="A22" s="1814" t="s">
        <v>857</v>
      </c>
      <c r="B22" s="292" t="s">
        <v>844</v>
      </c>
      <c r="C22" s="506"/>
      <c r="D22" s="506"/>
      <c r="E22" s="506"/>
      <c r="F22" s="506"/>
      <c r="G22" s="506"/>
      <c r="H22" s="690">
        <v>353964</v>
      </c>
      <c r="I22" s="412"/>
      <c r="J22" s="506"/>
      <c r="K22" s="413">
        <f t="shared" si="0"/>
        <v>353964</v>
      </c>
      <c r="L22" s="438">
        <v>375000</v>
      </c>
    </row>
    <row r="23" spans="1:12" x14ac:dyDescent="0.2">
      <c r="A23" s="1814" t="s">
        <v>858</v>
      </c>
      <c r="B23" s="292" t="s">
        <v>845</v>
      </c>
      <c r="C23" s="506"/>
      <c r="D23" s="506"/>
      <c r="E23" s="506"/>
      <c r="F23" s="506"/>
      <c r="G23" s="506"/>
      <c r="H23" s="690">
        <v>0</v>
      </c>
      <c r="I23" s="412"/>
      <c r="J23" s="506"/>
      <c r="K23" s="413">
        <f t="shared" si="0"/>
        <v>0</v>
      </c>
      <c r="L23" s="438">
        <v>0</v>
      </c>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v>0</v>
      </c>
      <c r="I29" s="412"/>
      <c r="J29" s="506"/>
      <c r="K29" s="413">
        <f t="shared" si="0"/>
        <v>0</v>
      </c>
      <c r="L29" s="438">
        <v>0</v>
      </c>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3184735</v>
      </c>
      <c r="D33" s="414">
        <f t="shared" ref="D33:L33" si="1">SUM(D5:D32)</f>
        <v>562428</v>
      </c>
      <c r="E33" s="414">
        <f t="shared" si="1"/>
        <v>54838</v>
      </c>
      <c r="F33" s="414">
        <f t="shared" si="1"/>
        <v>271776</v>
      </c>
      <c r="G33" s="414">
        <f t="shared" si="1"/>
        <v>9438</v>
      </c>
      <c r="H33" s="414">
        <f t="shared" si="1"/>
        <v>383850</v>
      </c>
      <c r="I33" s="414">
        <f t="shared" si="1"/>
        <v>0</v>
      </c>
      <c r="J33" s="414">
        <f t="shared" si="1"/>
        <v>0</v>
      </c>
      <c r="K33" s="414">
        <f t="shared" si="1"/>
        <v>4467065</v>
      </c>
      <c r="L33" s="414">
        <f t="shared" si="1"/>
        <v>4682529</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f>46374+2</f>
        <v>46376</v>
      </c>
      <c r="D36" s="417">
        <v>5479</v>
      </c>
      <c r="E36" s="417">
        <v>0</v>
      </c>
      <c r="F36" s="417">
        <v>1690</v>
      </c>
      <c r="G36" s="417"/>
      <c r="H36" s="417"/>
      <c r="I36" s="435"/>
      <c r="J36" s="435"/>
      <c r="K36" s="413">
        <f t="shared" ref="K36:K41" si="2">SUM(C36:J36)</f>
        <v>53545</v>
      </c>
      <c r="L36" s="411">
        <v>52059</v>
      </c>
    </row>
    <row r="37" spans="1:14" x14ac:dyDescent="0.2">
      <c r="A37" s="1813" t="s">
        <v>1288</v>
      </c>
      <c r="B37" s="267">
        <v>2120</v>
      </c>
      <c r="C37" s="411">
        <v>47287</v>
      </c>
      <c r="D37" s="411">
        <v>7143</v>
      </c>
      <c r="E37" s="411"/>
      <c r="F37" s="411"/>
      <c r="G37" s="411"/>
      <c r="H37" s="411"/>
      <c r="I37" s="435"/>
      <c r="J37" s="435"/>
      <c r="K37" s="413">
        <f t="shared" si="2"/>
        <v>54430</v>
      </c>
      <c r="L37" s="411">
        <v>56432</v>
      </c>
    </row>
    <row r="38" spans="1:14" x14ac:dyDescent="0.2">
      <c r="A38" s="1813" t="s">
        <v>222</v>
      </c>
      <c r="B38" s="267">
        <v>2130</v>
      </c>
      <c r="C38" s="411">
        <v>101657</v>
      </c>
      <c r="D38" s="411">
        <v>10471</v>
      </c>
      <c r="E38" s="411">
        <v>616</v>
      </c>
      <c r="F38" s="411">
        <v>2266</v>
      </c>
      <c r="G38" s="411"/>
      <c r="H38" s="411"/>
      <c r="I38" s="435"/>
      <c r="J38" s="435"/>
      <c r="K38" s="413">
        <f t="shared" si="2"/>
        <v>115010</v>
      </c>
      <c r="L38" s="411">
        <v>112862</v>
      </c>
    </row>
    <row r="39" spans="1:14" x14ac:dyDescent="0.2">
      <c r="A39" s="1813" t="s">
        <v>223</v>
      </c>
      <c r="B39" s="267">
        <v>2140</v>
      </c>
      <c r="C39" s="411">
        <v>39655</v>
      </c>
      <c r="D39" s="411">
        <v>1819</v>
      </c>
      <c r="E39" s="411">
        <v>0</v>
      </c>
      <c r="F39" s="411">
        <v>1163</v>
      </c>
      <c r="G39" s="411"/>
      <c r="H39" s="411"/>
      <c r="I39" s="435"/>
      <c r="J39" s="435"/>
      <c r="K39" s="413">
        <f t="shared" si="2"/>
        <v>42637</v>
      </c>
      <c r="L39" s="411">
        <v>43410</v>
      </c>
    </row>
    <row r="40" spans="1:14" x14ac:dyDescent="0.2">
      <c r="A40" s="1813" t="s">
        <v>224</v>
      </c>
      <c r="B40" s="267">
        <v>2150</v>
      </c>
      <c r="C40" s="411">
        <v>116610</v>
      </c>
      <c r="D40" s="411">
        <v>30791</v>
      </c>
      <c r="E40" s="411">
        <v>0</v>
      </c>
      <c r="F40" s="411">
        <v>992</v>
      </c>
      <c r="G40" s="411"/>
      <c r="H40" s="411"/>
      <c r="I40" s="435"/>
      <c r="J40" s="435"/>
      <c r="K40" s="413">
        <f t="shared" si="2"/>
        <v>148393</v>
      </c>
      <c r="L40" s="411">
        <v>148805</v>
      </c>
    </row>
    <row r="41" spans="1:14" x14ac:dyDescent="0.2">
      <c r="A41" s="1813" t="s">
        <v>1986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351585</v>
      </c>
      <c r="D42" s="414">
        <f t="shared" ref="D42:L42" si="3">SUM(D36:D41)</f>
        <v>55703</v>
      </c>
      <c r="E42" s="414">
        <f t="shared" si="3"/>
        <v>616</v>
      </c>
      <c r="F42" s="414">
        <f t="shared" si="3"/>
        <v>6111</v>
      </c>
      <c r="G42" s="414">
        <f t="shared" si="3"/>
        <v>0</v>
      </c>
      <c r="H42" s="414">
        <f t="shared" si="3"/>
        <v>0</v>
      </c>
      <c r="I42" s="414">
        <f t="shared" si="3"/>
        <v>0</v>
      </c>
      <c r="J42" s="414">
        <f t="shared" si="3"/>
        <v>0</v>
      </c>
      <c r="K42" s="414">
        <f t="shared" si="3"/>
        <v>414015</v>
      </c>
      <c r="L42" s="414">
        <f t="shared" si="3"/>
        <v>413568</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f>17710-1</f>
        <v>17709</v>
      </c>
      <c r="D44" s="417">
        <v>6643</v>
      </c>
      <c r="E44" s="417">
        <v>29773</v>
      </c>
      <c r="F44" s="417">
        <v>1405</v>
      </c>
      <c r="G44" s="417"/>
      <c r="H44" s="417"/>
      <c r="I44" s="435"/>
      <c r="J44" s="435"/>
      <c r="K44" s="419">
        <f>SUM(C44:J44)</f>
        <v>55530</v>
      </c>
      <c r="L44" s="417">
        <v>72516</v>
      </c>
    </row>
    <row r="45" spans="1:14" x14ac:dyDescent="0.2">
      <c r="A45" s="1813" t="s">
        <v>976</v>
      </c>
      <c r="B45" s="267">
        <v>2220</v>
      </c>
      <c r="C45" s="411">
        <v>137704</v>
      </c>
      <c r="D45" s="411">
        <v>32332</v>
      </c>
      <c r="E45" s="411">
        <v>95</v>
      </c>
      <c r="F45" s="411">
        <v>19249</v>
      </c>
      <c r="G45" s="411">
        <v>0</v>
      </c>
      <c r="H45" s="411"/>
      <c r="I45" s="435"/>
      <c r="J45" s="435"/>
      <c r="K45" s="419">
        <f>SUM(C45:J45)</f>
        <v>189380</v>
      </c>
      <c r="L45" s="411">
        <v>168146</v>
      </c>
    </row>
    <row r="46" spans="1:14" x14ac:dyDescent="0.2">
      <c r="A46" s="1813" t="s">
        <v>977</v>
      </c>
      <c r="B46" s="267">
        <v>2230</v>
      </c>
      <c r="C46" s="411"/>
      <c r="D46" s="411"/>
      <c r="E46" s="411">
        <v>0</v>
      </c>
      <c r="F46" s="411">
        <v>501</v>
      </c>
      <c r="G46" s="411"/>
      <c r="H46" s="411"/>
      <c r="I46" s="435"/>
      <c r="J46" s="435"/>
      <c r="K46" s="419">
        <f>SUM(C46:J46)</f>
        <v>501</v>
      </c>
      <c r="L46" s="411">
        <v>12000</v>
      </c>
    </row>
    <row r="47" spans="1:14" ht="12.75" customHeight="1" thickBot="1" x14ac:dyDescent="0.25">
      <c r="A47" s="886" t="s">
        <v>660</v>
      </c>
      <c r="B47" s="467" t="s">
        <v>33</v>
      </c>
      <c r="C47" s="414">
        <f>SUM(C44:C46)</f>
        <v>155413</v>
      </c>
      <c r="D47" s="414">
        <f t="shared" ref="D47:K47" si="4">SUM(D44:D46)</f>
        <v>38975</v>
      </c>
      <c r="E47" s="414">
        <f t="shared" si="4"/>
        <v>29868</v>
      </c>
      <c r="F47" s="414">
        <f t="shared" si="4"/>
        <v>21155</v>
      </c>
      <c r="G47" s="414">
        <f t="shared" si="4"/>
        <v>0</v>
      </c>
      <c r="H47" s="414">
        <f t="shared" si="4"/>
        <v>0</v>
      </c>
      <c r="I47" s="414">
        <f t="shared" si="4"/>
        <v>0</v>
      </c>
      <c r="J47" s="414">
        <f t="shared" si="4"/>
        <v>0</v>
      </c>
      <c r="K47" s="414">
        <f t="shared" si="4"/>
        <v>245411</v>
      </c>
      <c r="L47" s="414">
        <f>SUM(L44:L46)</f>
        <v>252662</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1200</v>
      </c>
      <c r="D49" s="417">
        <v>0</v>
      </c>
      <c r="E49" s="417">
        <v>128005</v>
      </c>
      <c r="F49" s="417">
        <v>0</v>
      </c>
      <c r="G49" s="417"/>
      <c r="H49" s="417">
        <v>8522</v>
      </c>
      <c r="I49" s="435"/>
      <c r="J49" s="435"/>
      <c r="K49" s="419">
        <f>SUM(C49:J49)</f>
        <v>137727</v>
      </c>
      <c r="L49" s="417">
        <v>167200</v>
      </c>
    </row>
    <row r="50" spans="1:14" x14ac:dyDescent="0.2">
      <c r="A50" s="1813" t="s">
        <v>979</v>
      </c>
      <c r="B50" s="267">
        <v>2320</v>
      </c>
      <c r="C50" s="411">
        <f>217447-14</f>
        <v>217433</v>
      </c>
      <c r="D50" s="411">
        <v>67691</v>
      </c>
      <c r="E50" s="411">
        <v>13106</v>
      </c>
      <c r="F50" s="411">
        <v>4468</v>
      </c>
      <c r="G50" s="411"/>
      <c r="H50" s="411">
        <v>6910</v>
      </c>
      <c r="I50" s="435"/>
      <c r="J50" s="435"/>
      <c r="K50" s="419">
        <f>SUM(C50:J50)</f>
        <v>309608</v>
      </c>
      <c r="L50" s="411">
        <v>306883</v>
      </c>
    </row>
    <row r="51" spans="1:14" x14ac:dyDescent="0.2">
      <c r="A51" s="1813" t="s">
        <v>45</v>
      </c>
      <c r="B51" s="267">
        <v>2330</v>
      </c>
      <c r="C51" s="411">
        <v>65399</v>
      </c>
      <c r="D51" s="411">
        <v>14108</v>
      </c>
      <c r="E51" s="411">
        <v>0</v>
      </c>
      <c r="F51" s="411">
        <v>0</v>
      </c>
      <c r="G51" s="411"/>
      <c r="H51" s="411"/>
      <c r="I51" s="435"/>
      <c r="J51" s="435"/>
      <c r="K51" s="419">
        <f>SUM(C51:J51)</f>
        <v>79507</v>
      </c>
      <c r="L51" s="411">
        <v>68525</v>
      </c>
    </row>
    <row r="52" spans="1:14" ht="22.5" x14ac:dyDescent="0.2">
      <c r="A52" s="1814" t="s">
        <v>339</v>
      </c>
      <c r="B52" s="826" t="s">
        <v>431</v>
      </c>
      <c r="C52" s="690"/>
      <c r="D52" s="690">
        <v>0</v>
      </c>
      <c r="E52" s="690"/>
      <c r="F52" s="690"/>
      <c r="G52" s="690"/>
      <c r="H52" s="690"/>
      <c r="I52" s="690"/>
      <c r="J52" s="690"/>
      <c r="K52" s="419">
        <f>SUM(C52:J52)</f>
        <v>0</v>
      </c>
      <c r="L52" s="690">
        <v>2000</v>
      </c>
    </row>
    <row r="53" spans="1:14" ht="12.75" customHeight="1" thickBot="1" x14ac:dyDescent="0.25">
      <c r="A53" s="886" t="s">
        <v>833</v>
      </c>
      <c r="B53" s="467" t="s">
        <v>34</v>
      </c>
      <c r="C53" s="414">
        <f>SUM(C49:C52)</f>
        <v>284032</v>
      </c>
      <c r="D53" s="414">
        <f t="shared" ref="D53:L53" si="5">SUM(D49:D52)</f>
        <v>81799</v>
      </c>
      <c r="E53" s="414">
        <f t="shared" si="5"/>
        <v>141111</v>
      </c>
      <c r="F53" s="414">
        <f t="shared" si="5"/>
        <v>4468</v>
      </c>
      <c r="G53" s="414">
        <f t="shared" si="5"/>
        <v>0</v>
      </c>
      <c r="H53" s="414">
        <f t="shared" si="5"/>
        <v>15432</v>
      </c>
      <c r="I53" s="414">
        <f t="shared" si="5"/>
        <v>0</v>
      </c>
      <c r="J53" s="414">
        <f t="shared" si="5"/>
        <v>0</v>
      </c>
      <c r="K53" s="414">
        <f t="shared" si="5"/>
        <v>526842</v>
      </c>
      <c r="L53" s="414">
        <f t="shared" si="5"/>
        <v>544608</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f>522837+1</f>
        <v>522838</v>
      </c>
      <c r="D55" s="417">
        <v>192840</v>
      </c>
      <c r="E55" s="417">
        <v>1449</v>
      </c>
      <c r="F55" s="417">
        <v>8443</v>
      </c>
      <c r="G55" s="417"/>
      <c r="H55" s="417">
        <v>815</v>
      </c>
      <c r="I55" s="435"/>
      <c r="J55" s="435"/>
      <c r="K55" s="419">
        <f>SUM(C55:J55)</f>
        <v>726385</v>
      </c>
      <c r="L55" s="417">
        <v>763902</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522838</v>
      </c>
      <c r="D57" s="420">
        <f t="shared" ref="D57:K57" si="6">SUM(D55:D56)</f>
        <v>192840</v>
      </c>
      <c r="E57" s="420">
        <f t="shared" si="6"/>
        <v>1449</v>
      </c>
      <c r="F57" s="420">
        <f t="shared" si="6"/>
        <v>8443</v>
      </c>
      <c r="G57" s="420">
        <f t="shared" si="6"/>
        <v>0</v>
      </c>
      <c r="H57" s="420">
        <f t="shared" si="6"/>
        <v>815</v>
      </c>
      <c r="I57" s="420">
        <f t="shared" si="6"/>
        <v>0</v>
      </c>
      <c r="J57" s="420">
        <f t="shared" si="6"/>
        <v>0</v>
      </c>
      <c r="K57" s="420">
        <f t="shared" si="6"/>
        <v>726385</v>
      </c>
      <c r="L57" s="414">
        <f>SUM(L55:L56)</f>
        <v>763902</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v>0</v>
      </c>
      <c r="E59" s="417"/>
      <c r="F59" s="417"/>
      <c r="G59" s="417"/>
      <c r="H59" s="417"/>
      <c r="I59" s="435"/>
      <c r="J59" s="435"/>
      <c r="K59" s="419">
        <f t="shared" ref="K59:K64" si="7">SUM(C59:J59)</f>
        <v>0</v>
      </c>
      <c r="L59" s="417"/>
      <c r="M59" s="15"/>
      <c r="N59" s="15"/>
    </row>
    <row r="60" spans="1:14" s="16" customFormat="1" x14ac:dyDescent="0.2">
      <c r="A60" s="1813" t="s">
        <v>543</v>
      </c>
      <c r="B60" s="267">
        <v>2520</v>
      </c>
      <c r="C60" s="411">
        <v>41303</v>
      </c>
      <c r="D60" s="411">
        <v>8362</v>
      </c>
      <c r="E60" s="411">
        <v>43620</v>
      </c>
      <c r="F60" s="411"/>
      <c r="G60" s="411"/>
      <c r="H60" s="411"/>
      <c r="I60" s="435"/>
      <c r="J60" s="435"/>
      <c r="K60" s="419">
        <f t="shared" si="7"/>
        <v>93285</v>
      </c>
      <c r="L60" s="411">
        <v>97732</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7950</v>
      </c>
      <c r="D63" s="411"/>
      <c r="E63" s="411"/>
      <c r="F63" s="411">
        <v>12981</v>
      </c>
      <c r="G63" s="411"/>
      <c r="H63" s="411"/>
      <c r="I63" s="435"/>
      <c r="J63" s="435"/>
      <c r="K63" s="419">
        <f t="shared" si="7"/>
        <v>20931</v>
      </c>
      <c r="L63" s="411">
        <v>27547</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49253</v>
      </c>
      <c r="D65" s="414">
        <f t="shared" ref="D65:L65" si="8">SUM(D59:D64)</f>
        <v>8362</v>
      </c>
      <c r="E65" s="414">
        <f t="shared" si="8"/>
        <v>43620</v>
      </c>
      <c r="F65" s="414">
        <f t="shared" si="8"/>
        <v>12981</v>
      </c>
      <c r="G65" s="414">
        <f t="shared" si="8"/>
        <v>0</v>
      </c>
      <c r="H65" s="414">
        <f t="shared" si="8"/>
        <v>0</v>
      </c>
      <c r="I65" s="414">
        <f t="shared" si="8"/>
        <v>0</v>
      </c>
      <c r="J65" s="414">
        <f t="shared" si="8"/>
        <v>0</v>
      </c>
      <c r="K65" s="414">
        <f t="shared" si="8"/>
        <v>114216</v>
      </c>
      <c r="L65" s="414">
        <f t="shared" si="8"/>
        <v>125279</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v>143169</v>
      </c>
      <c r="D71" s="411">
        <v>27081</v>
      </c>
      <c r="E71" s="411">
        <v>62383</v>
      </c>
      <c r="F71" s="411">
        <v>7379</v>
      </c>
      <c r="G71" s="411">
        <v>156984</v>
      </c>
      <c r="H71" s="411"/>
      <c r="I71" s="435"/>
      <c r="J71" s="435"/>
      <c r="K71" s="419">
        <f>SUM(C71:J71)</f>
        <v>396996</v>
      </c>
      <c r="L71" s="411">
        <v>475120</v>
      </c>
      <c r="M71" s="15"/>
      <c r="N71" s="15"/>
    </row>
    <row r="72" spans="1:14" s="16" customFormat="1" ht="12.75" customHeight="1" thickBot="1" x14ac:dyDescent="0.25">
      <c r="A72" s="886" t="s">
        <v>38</v>
      </c>
      <c r="B72" s="464" t="s">
        <v>37</v>
      </c>
      <c r="C72" s="414">
        <f>SUM(C67:C71)</f>
        <v>143169</v>
      </c>
      <c r="D72" s="414">
        <f t="shared" ref="D72:K72" si="9">SUM(D67:D71)</f>
        <v>27081</v>
      </c>
      <c r="E72" s="414">
        <f t="shared" si="9"/>
        <v>62383</v>
      </c>
      <c r="F72" s="414">
        <f t="shared" si="9"/>
        <v>7379</v>
      </c>
      <c r="G72" s="414">
        <f t="shared" si="9"/>
        <v>156984</v>
      </c>
      <c r="H72" s="414">
        <f t="shared" si="9"/>
        <v>0</v>
      </c>
      <c r="I72" s="414">
        <f t="shared" si="9"/>
        <v>0</v>
      </c>
      <c r="J72" s="414">
        <f t="shared" si="9"/>
        <v>0</v>
      </c>
      <c r="K72" s="414">
        <f t="shared" si="9"/>
        <v>396996</v>
      </c>
      <c r="L72" s="414">
        <f>SUM(L67:L71)</f>
        <v>475120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1506290</v>
      </c>
      <c r="D74" s="424">
        <f t="shared" ref="D74:K74" si="10">SUM(D42,D47,D53,D57,D65,D72,D73)</f>
        <v>404760</v>
      </c>
      <c r="E74" s="424">
        <f t="shared" si="10"/>
        <v>279047</v>
      </c>
      <c r="F74" s="424">
        <f t="shared" si="10"/>
        <v>60537</v>
      </c>
      <c r="G74" s="424">
        <f t="shared" si="10"/>
        <v>156984</v>
      </c>
      <c r="H74" s="424">
        <f t="shared" si="10"/>
        <v>16247</v>
      </c>
      <c r="I74" s="424">
        <f t="shared" si="10"/>
        <v>0</v>
      </c>
      <c r="J74" s="424">
        <f t="shared" si="10"/>
        <v>0</v>
      </c>
      <c r="K74" s="424">
        <f t="shared" si="10"/>
        <v>2423865</v>
      </c>
      <c r="L74" s="424">
        <f>SUM(L42,L47,L53,L57,L65,L72,L73)</f>
        <v>2575139</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v>45916</v>
      </c>
      <c r="F79" s="412"/>
      <c r="G79" s="412"/>
      <c r="H79" s="411">
        <v>140050</v>
      </c>
      <c r="I79" s="506"/>
      <c r="J79" s="506"/>
      <c r="K79" s="413">
        <f t="shared" si="11"/>
        <v>185966</v>
      </c>
      <c r="L79" s="411">
        <v>152000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45916</v>
      </c>
      <c r="F84" s="412"/>
      <c r="G84" s="412"/>
      <c r="H84" s="414">
        <f>SUM(H78:H83)</f>
        <v>140050</v>
      </c>
      <c r="I84" s="506"/>
      <c r="J84" s="506"/>
      <c r="K84" s="414">
        <f>SUM(K78:K83)</f>
        <v>185966</v>
      </c>
      <c r="L84" s="414">
        <f>SUM(L78:L83)</f>
        <v>152000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0</v>
      </c>
      <c r="I86" s="506"/>
      <c r="J86" s="506"/>
      <c r="K86" s="519">
        <f t="shared" ref="K86:K98" si="12">H86</f>
        <v>0</v>
      </c>
      <c r="L86" s="441">
        <v>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45916</v>
      </c>
      <c r="F102" s="412"/>
      <c r="G102" s="412"/>
      <c r="H102" s="424">
        <f>SUM(H84,H92,H100,H101)</f>
        <v>140050</v>
      </c>
      <c r="I102" s="506"/>
      <c r="J102" s="506"/>
      <c r="K102" s="424">
        <f>SUM(K84,K92,K100,K101)</f>
        <v>185966</v>
      </c>
      <c r="L102" s="424">
        <f>SUM(L84,L92,L100,L101)</f>
        <v>152000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v>0</v>
      </c>
      <c r="I111" s="432"/>
      <c r="J111" s="432"/>
      <c r="K111" s="1063">
        <f>H111</f>
        <v>0</v>
      </c>
      <c r="L111" s="807">
        <v>0</v>
      </c>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4691025</v>
      </c>
      <c r="D114" s="414">
        <f t="shared" ref="D114:K114" si="13">SUM(D33,D74,D75,D102,D112,D113)</f>
        <v>967188</v>
      </c>
      <c r="E114" s="414">
        <f t="shared" si="13"/>
        <v>379801</v>
      </c>
      <c r="F114" s="414">
        <f t="shared" si="13"/>
        <v>332313</v>
      </c>
      <c r="G114" s="414">
        <f t="shared" si="13"/>
        <v>166422</v>
      </c>
      <c r="H114" s="414">
        <f>SUM(H33,H74,H75,H102,H112,H113)</f>
        <v>540147</v>
      </c>
      <c r="I114" s="414">
        <f t="shared" si="13"/>
        <v>0</v>
      </c>
      <c r="J114" s="414">
        <f t="shared" si="13"/>
        <v>0</v>
      </c>
      <c r="K114" s="414">
        <f t="shared" si="13"/>
        <v>7076896</v>
      </c>
      <c r="L114" s="414">
        <f>SUM(L33,L74,L75,L102,L112,L113)</f>
        <v>7409668</v>
      </c>
    </row>
    <row r="115" spans="1:14" ht="23.25" thickTop="1" x14ac:dyDescent="0.2">
      <c r="A115" s="1825" t="s">
        <v>1177</v>
      </c>
      <c r="B115" s="891"/>
      <c r="C115" s="415"/>
      <c r="D115" s="415"/>
      <c r="E115" s="415"/>
      <c r="F115" s="415"/>
      <c r="G115" s="415"/>
      <c r="H115" s="415"/>
      <c r="I115" s="415"/>
      <c r="J115" s="415"/>
      <c r="K115" s="439">
        <f>'Revenues 9-14'!C275-'Expenditures 15-22'!K114</f>
        <v>481795</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26" t="s">
        <v>337</v>
      </c>
      <c r="B117" s="2227"/>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v>75000</v>
      </c>
      <c r="D122" s="411">
        <v>19285</v>
      </c>
      <c r="E122" s="411">
        <v>802</v>
      </c>
      <c r="F122" s="411"/>
      <c r="G122" s="411"/>
      <c r="H122" s="411"/>
      <c r="I122" s="435"/>
      <c r="J122" s="435"/>
      <c r="K122" s="414">
        <f>SUM(C122:J122)</f>
        <v>95087</v>
      </c>
      <c r="L122" s="411">
        <v>99200</v>
      </c>
    </row>
    <row r="123" spans="1:14" ht="14.25" thickTop="1" thickBot="1" x14ac:dyDescent="0.25">
      <c r="A123" s="1813" t="s">
        <v>5</v>
      </c>
      <c r="B123" s="267">
        <v>2530</v>
      </c>
      <c r="C123" s="411"/>
      <c r="D123" s="411"/>
      <c r="E123" s="411">
        <v>1250</v>
      </c>
      <c r="F123" s="411">
        <v>2546</v>
      </c>
      <c r="G123" s="411">
        <v>26308</v>
      </c>
      <c r="H123" s="411">
        <v>108884</v>
      </c>
      <c r="I123" s="435"/>
      <c r="J123" s="435"/>
      <c r="K123" s="414">
        <f>SUM(C123:J123)</f>
        <v>138988</v>
      </c>
      <c r="L123" s="411">
        <v>176600</v>
      </c>
    </row>
    <row r="124" spans="1:14" ht="14.25" thickTop="1" thickBot="1" x14ac:dyDescent="0.25">
      <c r="A124" s="1813" t="s">
        <v>221</v>
      </c>
      <c r="B124" s="267">
        <v>2540</v>
      </c>
      <c r="C124" s="411">
        <v>322516</v>
      </c>
      <c r="D124" s="411">
        <v>54550</v>
      </c>
      <c r="E124" s="411">
        <v>52035</v>
      </c>
      <c r="F124" s="411">
        <v>191072</v>
      </c>
      <c r="G124" s="411">
        <v>60045</v>
      </c>
      <c r="H124" s="411"/>
      <c r="I124" s="435"/>
      <c r="J124" s="435"/>
      <c r="K124" s="414">
        <f>SUM(C124:J124)</f>
        <v>680218</v>
      </c>
      <c r="L124" s="411">
        <v>809949</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397516</v>
      </c>
      <c r="D127" s="414">
        <f t="shared" ref="D127:L127" si="14">SUM(D122:D126)</f>
        <v>73835</v>
      </c>
      <c r="E127" s="414">
        <f t="shared" si="14"/>
        <v>54087</v>
      </c>
      <c r="F127" s="414">
        <f t="shared" si="14"/>
        <v>193618</v>
      </c>
      <c r="G127" s="414">
        <f t="shared" si="14"/>
        <v>86353</v>
      </c>
      <c r="H127" s="414">
        <f t="shared" si="14"/>
        <v>108884</v>
      </c>
      <c r="I127" s="414">
        <f t="shared" si="14"/>
        <v>0</v>
      </c>
      <c r="J127" s="414">
        <f t="shared" si="14"/>
        <v>0</v>
      </c>
      <c r="K127" s="414">
        <f t="shared" si="14"/>
        <v>914293</v>
      </c>
      <c r="L127" s="414">
        <f t="shared" si="14"/>
        <v>1085749</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397516</v>
      </c>
      <c r="D129" s="424">
        <f t="shared" ref="D129:L129" si="15">SUM(D120,D127,D128)</f>
        <v>73835</v>
      </c>
      <c r="E129" s="424">
        <f t="shared" si="15"/>
        <v>54087</v>
      </c>
      <c r="F129" s="424">
        <f t="shared" si="15"/>
        <v>193618</v>
      </c>
      <c r="G129" s="424">
        <f t="shared" si="15"/>
        <v>86353</v>
      </c>
      <c r="H129" s="424">
        <f t="shared" si="15"/>
        <v>108884</v>
      </c>
      <c r="I129" s="424">
        <f t="shared" si="15"/>
        <v>0</v>
      </c>
      <c r="J129" s="424">
        <f t="shared" si="15"/>
        <v>0</v>
      </c>
      <c r="K129" s="424">
        <f t="shared" si="15"/>
        <v>914293</v>
      </c>
      <c r="L129" s="424">
        <f t="shared" si="15"/>
        <v>1085749</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37" t="s">
        <v>724</v>
      </c>
      <c r="B150" s="2238"/>
      <c r="C150" s="414">
        <f>SUM(C129,C130,C138,C148,C149)</f>
        <v>397516</v>
      </c>
      <c r="D150" s="414">
        <f t="shared" ref="D150:K150" si="16">SUM(D129,D130,D138,D148,D149)</f>
        <v>73835</v>
      </c>
      <c r="E150" s="414">
        <f t="shared" si="16"/>
        <v>54087</v>
      </c>
      <c r="F150" s="414">
        <f t="shared" si="16"/>
        <v>193618</v>
      </c>
      <c r="G150" s="414">
        <f t="shared" si="16"/>
        <v>86353</v>
      </c>
      <c r="H150" s="414">
        <f t="shared" si="16"/>
        <v>108884</v>
      </c>
      <c r="I150" s="414">
        <f t="shared" si="16"/>
        <v>0</v>
      </c>
      <c r="J150" s="414">
        <f t="shared" si="16"/>
        <v>0</v>
      </c>
      <c r="K150" s="414">
        <f t="shared" si="16"/>
        <v>914293</v>
      </c>
      <c r="L150" s="414">
        <f>SUM(L129,L130,L138,L148,L149)</f>
        <v>1085749</v>
      </c>
    </row>
    <row r="151" spans="1:14" ht="12.75" customHeight="1" thickTop="1" x14ac:dyDescent="0.2">
      <c r="A151" s="2233" t="s">
        <v>1403</v>
      </c>
      <c r="B151" s="2234"/>
      <c r="C151" s="415"/>
      <c r="D151" s="415"/>
      <c r="E151" s="415"/>
      <c r="F151" s="415"/>
      <c r="G151" s="415"/>
      <c r="H151" s="415"/>
      <c r="I151" s="415"/>
      <c r="J151" s="412"/>
      <c r="K151" s="439">
        <f>'Revenues 9-14'!D275-'Expenditures 15-22'!K150</f>
        <v>115804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26" t="s">
        <v>725</v>
      </c>
      <c r="B153" s="2085"/>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30897</v>
      </c>
      <c r="I163" s="412"/>
      <c r="J163" s="412"/>
      <c r="K163" s="413">
        <f>SUM(C163:H163)</f>
        <v>30897</v>
      </c>
      <c r="L163" s="1863">
        <v>30897</v>
      </c>
    </row>
    <row r="164" spans="1:14" ht="33.75" customHeight="1" x14ac:dyDescent="0.2">
      <c r="A164" s="1833" t="s">
        <v>293</v>
      </c>
      <c r="B164" s="535" t="s">
        <v>32</v>
      </c>
      <c r="C164" s="412"/>
      <c r="D164" s="412"/>
      <c r="E164" s="412"/>
      <c r="F164" s="412"/>
      <c r="G164" s="412"/>
      <c r="H164" s="1866">
        <v>885000</v>
      </c>
      <c r="I164" s="412"/>
      <c r="J164" s="412"/>
      <c r="K164" s="413">
        <f>SUM(C164:J164)</f>
        <v>885000</v>
      </c>
      <c r="L164" s="1866">
        <v>885000</v>
      </c>
    </row>
    <row r="165" spans="1:14" ht="13.5" customHeight="1" thickBot="1" x14ac:dyDescent="0.25">
      <c r="A165" s="1817" t="s">
        <v>885</v>
      </c>
      <c r="B165" s="536" t="s">
        <v>88</v>
      </c>
      <c r="C165" s="412"/>
      <c r="D165" s="412"/>
      <c r="E165" s="425"/>
      <c r="F165" s="412"/>
      <c r="G165" s="412"/>
      <c r="H165" s="1866"/>
      <c r="I165" s="506"/>
      <c r="J165" s="412"/>
      <c r="K165" s="413">
        <f>SUM(C165:J165)</f>
        <v>0</v>
      </c>
      <c r="L165" s="1866"/>
    </row>
    <row r="166" spans="1:14" ht="12.75" customHeight="1" thickTop="1" thickBot="1" x14ac:dyDescent="0.25">
      <c r="A166" s="886" t="s">
        <v>743</v>
      </c>
      <c r="B166" s="467" t="s">
        <v>582</v>
      </c>
      <c r="C166" s="412"/>
      <c r="D166" s="412"/>
      <c r="E166" s="427">
        <f>SUM(E162,E163,E164,E165)</f>
        <v>0</v>
      </c>
      <c r="F166" s="412"/>
      <c r="G166" s="412"/>
      <c r="H166" s="424">
        <f>SUM(H162,H163,H164,H165)</f>
        <v>915897</v>
      </c>
      <c r="I166" s="436"/>
      <c r="J166" s="412"/>
      <c r="K166" s="424">
        <f>SUM(K162,K163,K164,K165)</f>
        <v>915897</v>
      </c>
      <c r="L166" s="424">
        <f>SUM(L162,L163,L164,L165)</f>
        <v>915897</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915897</v>
      </c>
      <c r="I168" s="436"/>
      <c r="J168" s="412"/>
      <c r="K168" s="424">
        <f>SUM(K154,K166,K167)</f>
        <v>915897</v>
      </c>
      <c r="L168" s="424">
        <f>SUM(L154,L166,L167)</f>
        <v>915897</v>
      </c>
    </row>
    <row r="169" spans="1:14" ht="23.25" thickTop="1" x14ac:dyDescent="0.2">
      <c r="A169" s="1825" t="s">
        <v>1177</v>
      </c>
      <c r="B169" s="466"/>
      <c r="C169" s="412"/>
      <c r="D169" s="412"/>
      <c r="E169" s="412"/>
      <c r="F169" s="412"/>
      <c r="G169" s="412"/>
      <c r="H169" s="415"/>
      <c r="I169" s="412"/>
      <c r="J169" s="412"/>
      <c r="K169" s="439">
        <f>'Revenues 9-14'!E275-'Expenditures 15-22'!K168</f>
        <v>68705</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9684</v>
      </c>
      <c r="D176" s="411">
        <v>780</v>
      </c>
      <c r="E176" s="411">
        <v>455175</v>
      </c>
      <c r="F176" s="411">
        <v>73</v>
      </c>
      <c r="G176" s="411"/>
      <c r="H176" s="411"/>
      <c r="I176" s="435"/>
      <c r="J176" s="435"/>
      <c r="K176" s="413">
        <f>SUM(C176:J176)</f>
        <v>465712</v>
      </c>
      <c r="L176" s="411">
        <v>468403</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9684</v>
      </c>
      <c r="D178" s="424">
        <f t="shared" ref="D178:J178" si="17">SUM(D174,D176,D177)</f>
        <v>780</v>
      </c>
      <c r="E178" s="424">
        <f t="shared" si="17"/>
        <v>455175</v>
      </c>
      <c r="F178" s="424">
        <f t="shared" si="17"/>
        <v>73</v>
      </c>
      <c r="G178" s="424">
        <f t="shared" si="17"/>
        <v>0</v>
      </c>
      <c r="H178" s="424">
        <f t="shared" si="17"/>
        <v>0</v>
      </c>
      <c r="I178" s="424">
        <f t="shared" si="17"/>
        <v>0</v>
      </c>
      <c r="J178" s="424">
        <f t="shared" si="17"/>
        <v>0</v>
      </c>
      <c r="K178" s="424">
        <f>SUM(K174,K176,K177)</f>
        <v>465712</v>
      </c>
      <c r="L178" s="424">
        <f>SUM(L174, L176:L177)</f>
        <v>468403</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v>0</v>
      </c>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9684</v>
      </c>
      <c r="D204" s="414">
        <f>SUM(D178,D179)</f>
        <v>780</v>
      </c>
      <c r="E204" s="414">
        <f>SUM(E178,E179,E190)</f>
        <v>455175</v>
      </c>
      <c r="F204" s="414">
        <f>SUM(F178,F179)</f>
        <v>73</v>
      </c>
      <c r="G204" s="414">
        <f>SUM(G178,G179)</f>
        <v>0</v>
      </c>
      <c r="H204" s="414">
        <f>SUM(H178,H179,H190,H202,H203)</f>
        <v>0</v>
      </c>
      <c r="I204" s="414">
        <f>SUM(I178,I179)</f>
        <v>0</v>
      </c>
      <c r="J204" s="414">
        <f>SUM(J178,J179)</f>
        <v>0</v>
      </c>
      <c r="K204" s="413">
        <f>SUM(K178,K179,K190,K202,K203)</f>
        <v>465712</v>
      </c>
      <c r="L204" s="414">
        <f>SUM(L178,L179,L190,L202,L203)</f>
        <v>468403</v>
      </c>
    </row>
    <row r="205" spans="1:14" ht="23.25" thickTop="1" x14ac:dyDescent="0.2">
      <c r="A205" s="1825" t="s">
        <v>1177</v>
      </c>
      <c r="B205" s="466"/>
      <c r="C205" s="415"/>
      <c r="D205" s="415"/>
      <c r="E205" s="415"/>
      <c r="F205" s="415"/>
      <c r="G205" s="415"/>
      <c r="H205" s="415"/>
      <c r="I205" s="412"/>
      <c r="J205" s="412"/>
      <c r="K205" s="439">
        <f>'Revenues 9-14'!F275-'Expenditures 15-22'!K204</f>
        <v>47889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0" t="s">
        <v>1141</v>
      </c>
      <c r="B207" s="2241"/>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31335</v>
      </c>
      <c r="E209" s="412"/>
      <c r="F209" s="412"/>
      <c r="G209" s="412"/>
      <c r="H209" s="412"/>
      <c r="I209" s="412"/>
      <c r="J209" s="412"/>
      <c r="K209" s="413">
        <f>D209</f>
        <v>31335</v>
      </c>
      <c r="L209" s="411">
        <v>33600</v>
      </c>
    </row>
    <row r="210" spans="1:12" x14ac:dyDescent="0.2">
      <c r="A210" s="1813" t="s">
        <v>171</v>
      </c>
      <c r="B210" s="267" t="s">
        <v>1143</v>
      </c>
      <c r="C210" s="412"/>
      <c r="D210" s="435">
        <v>11645</v>
      </c>
      <c r="E210" s="412"/>
      <c r="F210" s="412"/>
      <c r="G210" s="412"/>
      <c r="H210" s="412"/>
      <c r="I210" s="412"/>
      <c r="J210" s="412"/>
      <c r="K210" s="413">
        <f t="shared" ref="K210:K222" si="19">D210</f>
        <v>11645</v>
      </c>
      <c r="L210" s="411">
        <v>14500</v>
      </c>
    </row>
    <row r="211" spans="1:12" x14ac:dyDescent="0.2">
      <c r="A211" s="1813" t="s">
        <v>172</v>
      </c>
      <c r="B211" s="267">
        <v>1200</v>
      </c>
      <c r="C211" s="412"/>
      <c r="D211" s="411">
        <v>54309</v>
      </c>
      <c r="E211" s="412"/>
      <c r="F211" s="412"/>
      <c r="G211" s="412"/>
      <c r="H211" s="412"/>
      <c r="I211" s="412"/>
      <c r="J211" s="412"/>
      <c r="K211" s="413">
        <f t="shared" si="19"/>
        <v>54309</v>
      </c>
      <c r="L211" s="411">
        <v>75000</v>
      </c>
    </row>
    <row r="212" spans="1:12" x14ac:dyDescent="0.2">
      <c r="A212" s="1813" t="s">
        <v>318</v>
      </c>
      <c r="B212" s="267" t="s">
        <v>1144</v>
      </c>
      <c r="C212" s="412"/>
      <c r="D212" s="435">
        <v>6432</v>
      </c>
      <c r="E212" s="412"/>
      <c r="F212" s="412"/>
      <c r="G212" s="412"/>
      <c r="H212" s="412"/>
      <c r="I212" s="412"/>
      <c r="J212" s="412"/>
      <c r="K212" s="413">
        <f t="shared" si="19"/>
        <v>6432</v>
      </c>
      <c r="L212" s="411">
        <v>10000</v>
      </c>
    </row>
    <row r="213" spans="1:12" x14ac:dyDescent="0.2">
      <c r="A213" s="1813" t="s">
        <v>319</v>
      </c>
      <c r="B213" s="267">
        <v>1250</v>
      </c>
      <c r="C213" s="412"/>
      <c r="D213" s="411">
        <v>8985</v>
      </c>
      <c r="E213" s="412"/>
      <c r="F213" s="412"/>
      <c r="G213" s="412"/>
      <c r="H213" s="412"/>
      <c r="I213" s="412"/>
      <c r="J213" s="412"/>
      <c r="K213" s="413">
        <f t="shared" si="19"/>
        <v>8985</v>
      </c>
      <c r="L213" s="411">
        <v>8000</v>
      </c>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v>2434</v>
      </c>
      <c r="E217" s="412"/>
      <c r="F217" s="412"/>
      <c r="G217" s="412"/>
      <c r="H217" s="412"/>
      <c r="I217" s="412"/>
      <c r="J217" s="412"/>
      <c r="K217" s="413">
        <f t="shared" si="19"/>
        <v>2434</v>
      </c>
      <c r="L217" s="411">
        <v>2600</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v>832</v>
      </c>
      <c r="E219" s="412"/>
      <c r="F219" s="412"/>
      <c r="G219" s="412"/>
      <c r="H219" s="412"/>
      <c r="I219" s="412"/>
      <c r="J219" s="412"/>
      <c r="K219" s="413">
        <f t="shared" si="19"/>
        <v>832</v>
      </c>
      <c r="L219" s="411">
        <v>900</v>
      </c>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v>692</v>
      </c>
      <c r="E221" s="412"/>
      <c r="F221" s="412"/>
      <c r="G221" s="412"/>
      <c r="H221" s="412"/>
      <c r="I221" s="412"/>
      <c r="J221" s="412"/>
      <c r="K221" s="413">
        <f t="shared" si="19"/>
        <v>692</v>
      </c>
      <c r="L221" s="411">
        <v>900</v>
      </c>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116664</v>
      </c>
      <c r="E223" s="412"/>
      <c r="F223" s="412"/>
      <c r="G223" s="412"/>
      <c r="H223" s="412"/>
      <c r="I223" s="412"/>
      <c r="J223" s="412"/>
      <c r="K223" s="414">
        <f>SUM(K209:K222)</f>
        <v>116664</v>
      </c>
      <c r="L223" s="414">
        <f>SUM(L209:L222)</f>
        <v>145500</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v>691</v>
      </c>
      <c r="E226" s="412"/>
      <c r="F226" s="412"/>
      <c r="G226" s="412"/>
      <c r="H226" s="412"/>
      <c r="I226" s="412"/>
      <c r="J226" s="412"/>
      <c r="K226" s="413">
        <f t="shared" ref="K226:K231" si="20">D226</f>
        <v>691</v>
      </c>
      <c r="L226" s="411">
        <v>700</v>
      </c>
    </row>
    <row r="227" spans="1:12" x14ac:dyDescent="0.2">
      <c r="A227" s="1813" t="s">
        <v>1288</v>
      </c>
      <c r="B227" s="267">
        <v>2120</v>
      </c>
      <c r="C227" s="412"/>
      <c r="D227" s="411">
        <v>686</v>
      </c>
      <c r="E227" s="412"/>
      <c r="F227" s="412"/>
      <c r="G227" s="412"/>
      <c r="H227" s="412"/>
      <c r="I227" s="412"/>
      <c r="J227" s="412"/>
      <c r="K227" s="413">
        <f t="shared" si="20"/>
        <v>686</v>
      </c>
      <c r="L227" s="411">
        <v>1000</v>
      </c>
    </row>
    <row r="228" spans="1:12" x14ac:dyDescent="0.2">
      <c r="A228" s="1813" t="s">
        <v>222</v>
      </c>
      <c r="B228" s="267">
        <v>2130</v>
      </c>
      <c r="C228" s="412"/>
      <c r="D228" s="411">
        <v>19393</v>
      </c>
      <c r="E228" s="412"/>
      <c r="F228" s="412"/>
      <c r="G228" s="412"/>
      <c r="H228" s="412"/>
      <c r="I228" s="412"/>
      <c r="J228" s="412"/>
      <c r="K228" s="413">
        <f t="shared" si="20"/>
        <v>19393</v>
      </c>
      <c r="L228" s="411">
        <v>19500</v>
      </c>
    </row>
    <row r="229" spans="1:12" x14ac:dyDescent="0.2">
      <c r="A229" s="1813" t="s">
        <v>223</v>
      </c>
      <c r="B229" s="267">
        <v>2140</v>
      </c>
      <c r="C229" s="412"/>
      <c r="D229" s="411">
        <v>593</v>
      </c>
      <c r="E229" s="412"/>
      <c r="F229" s="412"/>
      <c r="G229" s="412"/>
      <c r="H229" s="412"/>
      <c r="I229" s="412"/>
      <c r="J229" s="412"/>
      <c r="K229" s="413">
        <f t="shared" si="20"/>
        <v>593</v>
      </c>
      <c r="L229" s="411">
        <v>600</v>
      </c>
    </row>
    <row r="230" spans="1:12" x14ac:dyDescent="0.2">
      <c r="A230" s="1813" t="s">
        <v>224</v>
      </c>
      <c r="B230" s="267">
        <v>2150</v>
      </c>
      <c r="C230" s="412"/>
      <c r="D230" s="411">
        <v>1489</v>
      </c>
      <c r="E230" s="412"/>
      <c r="F230" s="412"/>
      <c r="G230" s="412"/>
      <c r="H230" s="412"/>
      <c r="I230" s="412"/>
      <c r="J230" s="412"/>
      <c r="K230" s="413">
        <f t="shared" si="20"/>
        <v>1489</v>
      </c>
      <c r="L230" s="411">
        <v>1700</v>
      </c>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22852</v>
      </c>
      <c r="E232" s="412"/>
      <c r="F232" s="412"/>
      <c r="G232" s="412"/>
      <c r="H232" s="412"/>
      <c r="I232" s="412"/>
      <c r="J232" s="412"/>
      <c r="K232" s="414">
        <f>SUM(K226:K231)</f>
        <v>22852</v>
      </c>
      <c r="L232" s="414">
        <f>SUM(L226:L231)</f>
        <v>23500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v>257</v>
      </c>
      <c r="E234" s="412"/>
      <c r="F234" s="412"/>
      <c r="G234" s="412"/>
      <c r="H234" s="412"/>
      <c r="I234" s="412"/>
      <c r="J234" s="412"/>
      <c r="K234" s="419">
        <f>D234</f>
        <v>257</v>
      </c>
      <c r="L234" s="417">
        <v>600</v>
      </c>
    </row>
    <row r="235" spans="1:12" x14ac:dyDescent="0.2">
      <c r="A235" s="1813" t="s">
        <v>976</v>
      </c>
      <c r="B235" s="267">
        <v>2220</v>
      </c>
      <c r="C235" s="412"/>
      <c r="D235" s="411">
        <v>5014</v>
      </c>
      <c r="E235" s="412"/>
      <c r="F235" s="412"/>
      <c r="G235" s="412"/>
      <c r="H235" s="412"/>
      <c r="I235" s="412"/>
      <c r="J235" s="412"/>
      <c r="K235" s="419">
        <f>D235</f>
        <v>5014</v>
      </c>
      <c r="L235" s="411">
        <v>4800</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5271</v>
      </c>
      <c r="E237" s="412"/>
      <c r="F237" s="412"/>
      <c r="G237" s="412"/>
      <c r="H237" s="412"/>
      <c r="I237" s="412"/>
      <c r="J237" s="412"/>
      <c r="K237" s="414">
        <f>SUM(K234:K236)</f>
        <v>5271</v>
      </c>
      <c r="L237" s="414">
        <f>SUM(L234:L236)</f>
        <v>5400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228</v>
      </c>
      <c r="E239" s="412"/>
      <c r="F239" s="412"/>
      <c r="G239" s="412"/>
      <c r="H239" s="412"/>
      <c r="I239" s="412"/>
      <c r="J239" s="412"/>
      <c r="K239" s="419">
        <f>D239</f>
        <v>228</v>
      </c>
      <c r="L239" s="417">
        <v>800</v>
      </c>
    </row>
    <row r="240" spans="1:12" x14ac:dyDescent="0.2">
      <c r="A240" s="1813" t="s">
        <v>979</v>
      </c>
      <c r="B240" s="267">
        <v>2320</v>
      </c>
      <c r="C240" s="412"/>
      <c r="D240" s="411">
        <v>14083</v>
      </c>
      <c r="E240" s="412"/>
      <c r="F240" s="412"/>
      <c r="G240" s="412"/>
      <c r="H240" s="412"/>
      <c r="I240" s="412"/>
      <c r="J240" s="412"/>
      <c r="K240" s="419">
        <f t="shared" ref="K240:K250" si="21">D240</f>
        <v>14083</v>
      </c>
      <c r="L240" s="411">
        <v>13500</v>
      </c>
    </row>
    <row r="241" spans="1:12" x14ac:dyDescent="0.2">
      <c r="A241" s="1813" t="s">
        <v>980</v>
      </c>
      <c r="B241" s="267">
        <v>2330</v>
      </c>
      <c r="C241" s="412"/>
      <c r="D241" s="411">
        <v>1824</v>
      </c>
      <c r="E241" s="412"/>
      <c r="F241" s="412"/>
      <c r="G241" s="412"/>
      <c r="H241" s="412"/>
      <c r="I241" s="412"/>
      <c r="J241" s="412"/>
      <c r="K241" s="419">
        <f t="shared" si="21"/>
        <v>1824</v>
      </c>
      <c r="L241" s="411">
        <v>2125</v>
      </c>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16135</v>
      </c>
      <c r="E251" s="412"/>
      <c r="F251" s="412"/>
      <c r="G251" s="412"/>
      <c r="H251" s="412"/>
      <c r="I251" s="412"/>
      <c r="J251" s="412"/>
      <c r="K251" s="414">
        <f>SUM(K239:K250)</f>
        <v>16135</v>
      </c>
      <c r="L251" s="414">
        <f>SUM(L239:L250)</f>
        <v>16425</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24690</v>
      </c>
      <c r="E253" s="412"/>
      <c r="F253" s="412"/>
      <c r="G253" s="412"/>
      <c r="H253" s="412"/>
      <c r="I253" s="412"/>
      <c r="J253" s="412"/>
      <c r="K253" s="419">
        <f>D253</f>
        <v>24690</v>
      </c>
      <c r="L253" s="417">
        <v>26770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24690</v>
      </c>
      <c r="E255" s="412"/>
      <c r="F255" s="412"/>
      <c r="G255" s="412"/>
      <c r="H255" s="412"/>
      <c r="I255" s="412"/>
      <c r="J255" s="412"/>
      <c r="K255" s="414">
        <f>SUM(K253:K254)</f>
        <v>24690</v>
      </c>
      <c r="L255" s="414">
        <f>SUM(L253:L254)</f>
        <v>26770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v>12128</v>
      </c>
      <c r="E257" s="412"/>
      <c r="F257" s="412"/>
      <c r="G257" s="412"/>
      <c r="H257" s="412"/>
      <c r="I257" s="412"/>
      <c r="J257" s="412"/>
      <c r="K257" s="419">
        <f>D257</f>
        <v>12128</v>
      </c>
      <c r="L257" s="417">
        <v>15100</v>
      </c>
    </row>
    <row r="258" spans="1:12" x14ac:dyDescent="0.2">
      <c r="A258" s="1813" t="s">
        <v>543</v>
      </c>
      <c r="B258" s="524">
        <v>2520</v>
      </c>
      <c r="C258" s="412"/>
      <c r="D258" s="411">
        <v>7887</v>
      </c>
      <c r="E258" s="412"/>
      <c r="F258" s="412"/>
      <c r="G258" s="412"/>
      <c r="H258" s="412"/>
      <c r="I258" s="412"/>
      <c r="J258" s="412"/>
      <c r="K258" s="419">
        <f t="shared" ref="K258:K263" si="22">D258</f>
        <v>7887</v>
      </c>
      <c r="L258" s="411">
        <v>9200</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62760</v>
      </c>
      <c r="E260" s="412"/>
      <c r="F260" s="412"/>
      <c r="G260" s="412"/>
      <c r="H260" s="412"/>
      <c r="I260" s="412"/>
      <c r="J260" s="412"/>
      <c r="K260" s="419">
        <f t="shared" si="22"/>
        <v>62760</v>
      </c>
      <c r="L260" s="411">
        <v>74400</v>
      </c>
    </row>
    <row r="261" spans="1:12" x14ac:dyDescent="0.2">
      <c r="A261" s="1813" t="s">
        <v>1129</v>
      </c>
      <c r="B261" s="267">
        <v>2550</v>
      </c>
      <c r="C261" s="412"/>
      <c r="D261" s="411">
        <v>140</v>
      </c>
      <c r="E261" s="412"/>
      <c r="F261" s="412"/>
      <c r="G261" s="412"/>
      <c r="H261" s="412"/>
      <c r="I261" s="412"/>
      <c r="J261" s="412"/>
      <c r="K261" s="419">
        <f t="shared" si="22"/>
        <v>140</v>
      </c>
      <c r="L261" s="411">
        <v>525</v>
      </c>
    </row>
    <row r="262" spans="1:12" x14ac:dyDescent="0.2">
      <c r="A262" s="1813" t="s">
        <v>107</v>
      </c>
      <c r="B262" s="267">
        <v>2560</v>
      </c>
      <c r="C262" s="412"/>
      <c r="D262" s="411">
        <v>608</v>
      </c>
      <c r="E262" s="412"/>
      <c r="F262" s="412"/>
      <c r="G262" s="412"/>
      <c r="H262" s="412"/>
      <c r="I262" s="412"/>
      <c r="J262" s="412"/>
      <c r="K262" s="419">
        <f t="shared" si="22"/>
        <v>608</v>
      </c>
      <c r="L262" s="411">
        <v>850</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83523</v>
      </c>
      <c r="E264" s="412"/>
      <c r="F264" s="412"/>
      <c r="G264" s="412"/>
      <c r="H264" s="412"/>
      <c r="I264" s="412"/>
      <c r="J264" s="412"/>
      <c r="K264" s="414">
        <f>SUM(K257:K263)</f>
        <v>83523</v>
      </c>
      <c r="L264" s="414">
        <f>SUM(L257:L263)</f>
        <v>100075</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v>27337</v>
      </c>
      <c r="E270" s="412"/>
      <c r="F270" s="412"/>
      <c r="G270" s="412"/>
      <c r="H270" s="412"/>
      <c r="I270" s="412"/>
      <c r="J270" s="412"/>
      <c r="K270" s="419">
        <f>D270</f>
        <v>27337</v>
      </c>
      <c r="L270" s="411">
        <v>29100</v>
      </c>
    </row>
    <row r="271" spans="1:12" ht="12.75" customHeight="1" thickBot="1" x14ac:dyDescent="0.25">
      <c r="A271" s="1837" t="s">
        <v>38</v>
      </c>
      <c r="B271" s="467" t="s">
        <v>37</v>
      </c>
      <c r="C271" s="412"/>
      <c r="D271" s="414">
        <f>SUM(D266:D270)</f>
        <v>27337</v>
      </c>
      <c r="E271" s="412"/>
      <c r="F271" s="412"/>
      <c r="G271" s="412"/>
      <c r="H271" s="412"/>
      <c r="I271" s="412"/>
      <c r="J271" s="412"/>
      <c r="K271" s="414">
        <f>SUM(K266:K270)</f>
        <v>27337</v>
      </c>
      <c r="L271" s="414">
        <f>SUM(L266:L270)</f>
        <v>29100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179808</v>
      </c>
      <c r="E273" s="412"/>
      <c r="F273" s="412"/>
      <c r="G273" s="412"/>
      <c r="H273" s="412"/>
      <c r="I273" s="412"/>
      <c r="J273" s="412"/>
      <c r="K273" s="424">
        <f>SUM(K232,K237,K251,K255,K264,K271,K272)</f>
        <v>179808</v>
      </c>
      <c r="L273" s="424">
        <f>SUM(L232,L237,L251,L255,L264,L271,L272)</f>
        <v>201270</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37" t="s">
        <v>595</v>
      </c>
      <c r="B288" s="2239"/>
      <c r="C288" s="412"/>
      <c r="D288" s="414">
        <f>SUM(D223,D273,D274,D278)</f>
        <v>296472</v>
      </c>
      <c r="E288" s="412"/>
      <c r="F288" s="412"/>
      <c r="G288" s="412"/>
      <c r="H288" s="414">
        <f>H286</f>
        <v>0</v>
      </c>
      <c r="I288" s="412"/>
      <c r="J288" s="412"/>
      <c r="K288" s="414">
        <f>SUM(K223,K273,K274,K278,K286,K287)</f>
        <v>296472</v>
      </c>
      <c r="L288" s="414">
        <f>SUM(L223,L273,L274,L278,L286,L287)</f>
        <v>346770</v>
      </c>
    </row>
    <row r="289" spans="1:14" ht="23.25" thickTop="1" x14ac:dyDescent="0.2">
      <c r="A289" s="900" t="s">
        <v>1177</v>
      </c>
      <c r="B289" s="901"/>
      <c r="C289" s="412"/>
      <c r="D289" s="415"/>
      <c r="E289" s="412"/>
      <c r="F289" s="412"/>
      <c r="G289" s="412"/>
      <c r="H289" s="440"/>
      <c r="I289" s="412"/>
      <c r="J289" s="412"/>
      <c r="K289" s="439">
        <f>'Revenues 9-14'!G275-'Expenditures 15-22'!K288</f>
        <v>87291</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26" t="s">
        <v>150</v>
      </c>
      <c r="B291" s="2230"/>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c r="H294" s="411"/>
      <c r="I294" s="435"/>
      <c r="J294" s="435"/>
      <c r="K294" s="413">
        <f>SUM(C294:J294)</f>
        <v>0</v>
      </c>
      <c r="L294" s="435"/>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35" t="s">
        <v>317</v>
      </c>
      <c r="B305" s="223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1" t="s">
        <v>1177</v>
      </c>
      <c r="B306" s="2232"/>
      <c r="C306" s="418"/>
      <c r="D306" s="418"/>
      <c r="E306" s="418"/>
      <c r="F306" s="418"/>
      <c r="G306" s="418"/>
      <c r="H306" s="418"/>
      <c r="I306" s="418"/>
      <c r="J306" s="418"/>
      <c r="K306" s="429">
        <f>'Revenues 9-14'!H275-'Expenditures 15-22'!K305</f>
        <v>3051</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2" t="s">
        <v>156</v>
      </c>
      <c r="B308" s="2243"/>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4" t="s">
        <v>1071</v>
      </c>
      <c r="B310" s="2243"/>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33" t="s">
        <v>1177</v>
      </c>
      <c r="B332" s="2234"/>
      <c r="C332" s="412"/>
      <c r="D332" s="412"/>
      <c r="E332" s="412"/>
      <c r="F332" s="412"/>
      <c r="G332" s="412"/>
      <c r="H332" s="412"/>
      <c r="I332" s="412"/>
      <c r="J332" s="412"/>
      <c r="K332" s="1064">
        <f>'Revenues 9-14'!J275-'Expenditures 15-22'!K331</f>
        <v>897</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25" t="s">
        <v>1142</v>
      </c>
      <c r="B334" s="2085"/>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1294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2"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8" t="s">
        <v>1314</v>
      </c>
      <c r="D1" s="2245" t="s">
        <v>1315</v>
      </c>
      <c r="E1" s="2246"/>
      <c r="F1" s="2246"/>
      <c r="G1" s="2246"/>
      <c r="H1" s="2246"/>
      <c r="I1" s="2246"/>
      <c r="J1" s="2246"/>
      <c r="K1" s="2246"/>
      <c r="L1" s="2247"/>
      <c r="M1" s="2248" t="s">
        <v>214</v>
      </c>
      <c r="N1" s="2249"/>
    </row>
    <row r="2" spans="1:16" ht="13.5" customHeight="1" x14ac:dyDescent="0.2">
      <c r="A2" s="2252"/>
      <c r="B2" s="225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5" t="s">
        <v>1969</v>
      </c>
      <c r="B2" s="834" t="s">
        <v>1935</v>
      </c>
      <c r="C2" s="1083" t="s">
        <v>1936</v>
      </c>
      <c r="D2" s="1083" t="s">
        <v>1937</v>
      </c>
      <c r="E2" s="1083" t="s">
        <v>1938</v>
      </c>
      <c r="F2" s="1083" t="s">
        <v>1939</v>
      </c>
    </row>
    <row r="3" spans="1:6" ht="12" customHeight="1" x14ac:dyDescent="0.2">
      <c r="A3" s="2266"/>
      <c r="B3" s="546"/>
      <c r="C3" s="832"/>
      <c r="D3" s="833" t="s">
        <v>295</v>
      </c>
      <c r="E3" s="832"/>
      <c r="F3" s="833" t="s">
        <v>296</v>
      </c>
    </row>
    <row r="4" spans="1:6" ht="13.7" customHeight="1" x14ac:dyDescent="0.2">
      <c r="A4" s="544" t="s">
        <v>1375</v>
      </c>
      <c r="B4" s="559">
        <f>'Revenues 9-14'!C5</f>
        <v>5846342</v>
      </c>
      <c r="C4" s="511">
        <v>3110232</v>
      </c>
      <c r="D4" s="560">
        <f>B4-C4</f>
        <v>2736110</v>
      </c>
      <c r="E4" s="511">
        <v>5983157</v>
      </c>
      <c r="F4" s="560">
        <f>E4-C4</f>
        <v>2872925</v>
      </c>
    </row>
    <row r="5" spans="1:6" ht="13.7" customHeight="1" x14ac:dyDescent="0.2">
      <c r="A5" s="544" t="s">
        <v>1038</v>
      </c>
      <c r="B5" s="559">
        <f>'Revenues 9-14'!D5</f>
        <v>977623</v>
      </c>
      <c r="C5" s="511">
        <v>416050</v>
      </c>
      <c r="D5" s="560">
        <f t="shared" ref="D5:D18" si="0">B5-C5</f>
        <v>561573</v>
      </c>
      <c r="E5" s="511">
        <v>800000</v>
      </c>
      <c r="F5" s="560">
        <f>E5-C5</f>
        <v>383950</v>
      </c>
    </row>
    <row r="6" spans="1:6" ht="13.7" customHeight="1" x14ac:dyDescent="0.2">
      <c r="A6" s="544" t="s">
        <v>480</v>
      </c>
      <c r="B6" s="559">
        <f>'Revenues 9-14'!E5</f>
        <v>967767</v>
      </c>
      <c r="C6" s="511">
        <v>505751</v>
      </c>
      <c r="D6" s="560">
        <f t="shared" si="0"/>
        <v>462016</v>
      </c>
      <c r="E6" s="511">
        <v>972819</v>
      </c>
      <c r="F6" s="560">
        <f t="shared" ref="F6:F18" si="1">E6-C6</f>
        <v>467068</v>
      </c>
    </row>
    <row r="7" spans="1:6" ht="13.7" customHeight="1" x14ac:dyDescent="0.2">
      <c r="A7" s="544" t="s">
        <v>162</v>
      </c>
      <c r="B7" s="559">
        <f>'Revenues 9-14'!F5</f>
        <v>313729</v>
      </c>
      <c r="C7" s="511">
        <v>163625</v>
      </c>
      <c r="D7" s="560">
        <f t="shared" si="0"/>
        <v>150104</v>
      </c>
      <c r="E7" s="511">
        <v>315205</v>
      </c>
      <c r="F7" s="560">
        <f t="shared" si="1"/>
        <v>151580</v>
      </c>
    </row>
    <row r="8" spans="1:6" ht="13.7" customHeight="1" x14ac:dyDescent="0.2">
      <c r="A8" s="544" t="s">
        <v>1405</v>
      </c>
      <c r="B8" s="559">
        <f>'Revenues 9-14'!G5</f>
        <v>209530</v>
      </c>
      <c r="C8" s="511">
        <v>120352</v>
      </c>
      <c r="D8" s="560">
        <f t="shared" si="0"/>
        <v>89178</v>
      </c>
      <c r="E8" s="511">
        <v>231577</v>
      </c>
      <c r="F8" s="560">
        <f t="shared" si="1"/>
        <v>111225</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860</v>
      </c>
      <c r="C10" s="511">
        <v>451</v>
      </c>
      <c r="D10" s="560">
        <f t="shared" si="0"/>
        <v>409</v>
      </c>
      <c r="E10" s="511">
        <v>1071</v>
      </c>
      <c r="F10" s="560">
        <f t="shared" si="1"/>
        <v>620</v>
      </c>
    </row>
    <row r="11" spans="1:6" x14ac:dyDescent="0.2">
      <c r="A11" s="544" t="s">
        <v>478</v>
      </c>
      <c r="B11" s="559">
        <f>'Revenues 9-14'!J5</f>
        <v>860</v>
      </c>
      <c r="C11" s="511">
        <v>451</v>
      </c>
      <c r="D11" s="560">
        <f t="shared" si="0"/>
        <v>409</v>
      </c>
      <c r="E11" s="511">
        <v>1071</v>
      </c>
      <c r="F11" s="560">
        <f t="shared" si="1"/>
        <v>620</v>
      </c>
    </row>
    <row r="12" spans="1:6" ht="13.7" customHeight="1" x14ac:dyDescent="0.2">
      <c r="A12" s="544" t="s">
        <v>164</v>
      </c>
      <c r="B12" s="559">
        <f>'Revenues 9-14'!K5</f>
        <v>860</v>
      </c>
      <c r="C12" s="511">
        <v>451</v>
      </c>
      <c r="D12" s="560">
        <f t="shared" si="0"/>
        <v>409</v>
      </c>
      <c r="E12" s="511">
        <v>1071</v>
      </c>
      <c r="F12" s="560">
        <f t="shared" si="1"/>
        <v>620</v>
      </c>
    </row>
    <row r="13" spans="1:6" ht="13.7" customHeight="1" x14ac:dyDescent="0.2">
      <c r="A13" s="544" t="s">
        <v>1112</v>
      </c>
      <c r="B13" s="559">
        <f>SUM('Revenues 9-14'!C6:D6)</f>
        <v>860</v>
      </c>
      <c r="C13" s="511">
        <v>451</v>
      </c>
      <c r="D13" s="560">
        <f t="shared" si="0"/>
        <v>409</v>
      </c>
      <c r="E13" s="511">
        <v>1071</v>
      </c>
      <c r="F13" s="560">
        <f t="shared" si="1"/>
        <v>620</v>
      </c>
    </row>
    <row r="14" spans="1:6" ht="13.7" customHeight="1" x14ac:dyDescent="0.2">
      <c r="A14" s="544" t="s">
        <v>479</v>
      </c>
      <c r="B14" s="559">
        <f>SUM('Revenues 9-14'!C7:D7,'Revenues 9-14'!F7:H7)</f>
        <v>107689</v>
      </c>
      <c r="C14" s="511">
        <v>107280</v>
      </c>
      <c r="D14" s="560">
        <f t="shared" si="0"/>
        <v>409</v>
      </c>
      <c r="E14" s="511">
        <v>206000</v>
      </c>
      <c r="F14" s="560">
        <f t="shared" si="1"/>
        <v>98720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171688</v>
      </c>
      <c r="C16" s="511">
        <v>82489</v>
      </c>
      <c r="D16" s="560">
        <f t="shared" si="0"/>
        <v>89199</v>
      </c>
      <c r="E16" s="511">
        <v>158620</v>
      </c>
      <c r="F16" s="560">
        <f t="shared" si="1"/>
        <v>76131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8597808</v>
      </c>
      <c r="C19" s="561">
        <f>SUM(C4:C18)</f>
        <v>4507583</v>
      </c>
      <c r="D19" s="561">
        <f>SUM(D4:D18)</f>
        <v>4090225</v>
      </c>
      <c r="E19" s="561">
        <f>SUM(E4:E18)</f>
        <v>8671662</v>
      </c>
      <c r="F19" s="561">
        <f>SUM(F4:F18)</f>
        <v>4164079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1" t="s">
        <v>733</v>
      </c>
      <c r="B1" s="2272"/>
      <c r="C1" s="836"/>
    </row>
    <row r="2" spans="1:7" ht="33.75" customHeight="1" x14ac:dyDescent="0.2">
      <c r="A2" s="2280" t="s">
        <v>1971</v>
      </c>
      <c r="B2" s="2281"/>
      <c r="C2" s="1625" t="s">
        <v>1940</v>
      </c>
      <c r="D2" s="1625" t="s">
        <v>1941</v>
      </c>
      <c r="E2" s="1625" t="s">
        <v>1942</v>
      </c>
      <c r="F2" s="1625" t="s">
        <v>1943</v>
      </c>
    </row>
    <row r="3" spans="1:7" ht="23.25" customHeight="1" x14ac:dyDescent="0.2">
      <c r="A3" s="2286" t="s">
        <v>1328</v>
      </c>
      <c r="B3" s="2287"/>
      <c r="C3" s="2273"/>
      <c r="D3" s="2274"/>
      <c r="E3" s="2274"/>
      <c r="F3" s="2275"/>
    </row>
    <row r="4" spans="1:7" ht="12.75" customHeight="1" thickBot="1" x14ac:dyDescent="0.25">
      <c r="A4" s="2269" t="s">
        <v>734</v>
      </c>
      <c r="B4" s="2282"/>
      <c r="C4" s="926"/>
      <c r="D4" s="926"/>
      <c r="E4" s="926"/>
      <c r="F4" s="1600">
        <f>SUM(C4+D4)-E4</f>
        <v>0</v>
      </c>
    </row>
    <row r="5" spans="1:7" ht="13.5" thickTop="1" x14ac:dyDescent="0.2">
      <c r="A5" s="2283" t="s">
        <v>1324</v>
      </c>
      <c r="B5" s="2268"/>
      <c r="C5" s="2276"/>
      <c r="D5" s="2277"/>
      <c r="E5" s="2277"/>
      <c r="F5" s="227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84" t="s">
        <v>735</v>
      </c>
      <c r="B15" s="2285"/>
      <c r="C15" s="1600">
        <f>SUM(C6:C14)</f>
        <v>0</v>
      </c>
      <c r="D15" s="1600">
        <f>SUM(D6:D14)</f>
        <v>0</v>
      </c>
      <c r="E15" s="1600">
        <f>SUM(E6:E14)</f>
        <v>0</v>
      </c>
      <c r="F15" s="1600">
        <f>SUM(F6:F14)</f>
        <v>0</v>
      </c>
      <c r="G15" s="684"/>
    </row>
    <row r="16" spans="1:7" s="56" customFormat="1" ht="13.5" thickTop="1" x14ac:dyDescent="0.2">
      <c r="A16" s="2279" t="s">
        <v>1325</v>
      </c>
      <c r="B16" s="2268"/>
      <c r="C16" s="2276"/>
      <c r="D16" s="2277"/>
      <c r="E16" s="2277"/>
      <c r="F16" s="2278"/>
    </row>
    <row r="17" spans="1:11" ht="12.75" customHeight="1" thickBot="1" x14ac:dyDescent="0.25">
      <c r="A17" s="2294" t="s">
        <v>67</v>
      </c>
      <c r="B17" s="2295"/>
      <c r="C17" s="1601"/>
      <c r="D17" s="511"/>
      <c r="E17" s="1601"/>
      <c r="F17" s="1600">
        <f>SUM(C17+D17)-E17</f>
        <v>0</v>
      </c>
    </row>
    <row r="18" spans="1:11" ht="12.75" customHeight="1" thickTop="1" thickBot="1" x14ac:dyDescent="0.25">
      <c r="A18" s="2294" t="s">
        <v>7</v>
      </c>
      <c r="B18" s="2295"/>
      <c r="C18" s="1601"/>
      <c r="D18" s="511"/>
      <c r="E18" s="1601"/>
      <c r="F18" s="1600">
        <f>SUM(C18+D18)-E18</f>
        <v>0</v>
      </c>
    </row>
    <row r="19" spans="1:11" ht="12.75" customHeight="1" thickTop="1" thickBot="1" x14ac:dyDescent="0.25">
      <c r="A19" s="2294" t="s">
        <v>454</v>
      </c>
      <c r="B19" s="2295"/>
      <c r="C19" s="1601"/>
      <c r="D19" s="511"/>
      <c r="E19" s="1601"/>
      <c r="F19" s="1600">
        <f>SUM(C19+D19)-E19</f>
        <v>0</v>
      </c>
    </row>
    <row r="20" spans="1:11" ht="12.75" customHeight="1" thickTop="1" thickBot="1" x14ac:dyDescent="0.25">
      <c r="A20" s="2296" t="s">
        <v>527</v>
      </c>
      <c r="B20" s="2297"/>
      <c r="C20" s="1601"/>
      <c r="D20" s="511"/>
      <c r="E20" s="1601"/>
      <c r="F20" s="1600">
        <f>SUM(C20+D20)-E20</f>
        <v>0</v>
      </c>
    </row>
    <row r="21" spans="1:11" ht="14.25" thickTop="1" thickBot="1" x14ac:dyDescent="0.25">
      <c r="A21" s="2269" t="s">
        <v>736</v>
      </c>
      <c r="B21" s="2285"/>
      <c r="C21" s="1600">
        <f>SUM(C17:C20)</f>
        <v>0</v>
      </c>
      <c r="D21" s="1600">
        <f>SUM(D17:D20)</f>
        <v>0</v>
      </c>
      <c r="E21" s="1600">
        <f>SUM(E17:E20)</f>
        <v>0</v>
      </c>
      <c r="F21" s="1600">
        <f>SUM(F17:F20)</f>
        <v>0</v>
      </c>
      <c r="G21" s="684"/>
    </row>
    <row r="22" spans="1:11" ht="13.5" thickTop="1" x14ac:dyDescent="0.2">
      <c r="A22" s="2298" t="s">
        <v>1326</v>
      </c>
      <c r="B22" s="2268"/>
      <c r="C22" s="2276"/>
      <c r="D22" s="2277"/>
      <c r="E22" s="2277"/>
      <c r="F22" s="2278"/>
    </row>
    <row r="23" spans="1:11" ht="23.25" customHeight="1" thickBot="1" x14ac:dyDescent="0.25">
      <c r="A23" s="2269" t="s">
        <v>737</v>
      </c>
      <c r="B23" s="2285"/>
      <c r="C23" s="926"/>
      <c r="D23" s="926"/>
      <c r="E23" s="926"/>
      <c r="F23" s="1600">
        <f>SUM(C23+D23)-E23</f>
        <v>0</v>
      </c>
      <c r="G23" s="684"/>
    </row>
    <row r="24" spans="1:11" ht="13.5" thickTop="1" x14ac:dyDescent="0.2">
      <c r="A24" s="2298" t="s">
        <v>1327</v>
      </c>
      <c r="B24" s="2268"/>
      <c r="C24" s="2276"/>
      <c r="D24" s="2277"/>
      <c r="E24" s="2277"/>
      <c r="F24" s="2278"/>
    </row>
    <row r="25" spans="1:11" ht="13.5" thickBot="1" x14ac:dyDescent="0.25">
      <c r="A25" s="2269" t="s">
        <v>738</v>
      </c>
      <c r="B25" s="2301"/>
      <c r="C25" s="926"/>
      <c r="D25" s="926"/>
      <c r="E25" s="926"/>
      <c r="F25" s="1600">
        <f>SUM(C25+D25)-E25</f>
        <v>0</v>
      </c>
      <c r="G25" s="684"/>
    </row>
    <row r="26" spans="1:11" ht="13.5" thickTop="1" x14ac:dyDescent="0.2">
      <c r="A26" s="2267" t="s">
        <v>762</v>
      </c>
      <c r="B26" s="2268"/>
      <c r="C26" s="1602"/>
      <c r="D26" s="1602"/>
      <c r="E26" s="1602"/>
      <c r="F26" s="1603"/>
    </row>
    <row r="27" spans="1:11" ht="13.5" thickBot="1" x14ac:dyDescent="0.25">
      <c r="A27" s="2269" t="s">
        <v>1260</v>
      </c>
      <c r="B27" s="2270"/>
      <c r="C27" s="511"/>
      <c r="D27" s="511"/>
      <c r="E27" s="511"/>
      <c r="F27" s="1600">
        <f>SUM(C27+D27)-E27</f>
        <v>0</v>
      </c>
      <c r="G27" s="684"/>
    </row>
    <row r="28" spans="1:11" ht="7.5" customHeight="1" thickTop="1" x14ac:dyDescent="0.2">
      <c r="A28" s="547"/>
    </row>
    <row r="29" spans="1:11" ht="23.25" customHeight="1" x14ac:dyDescent="0.2">
      <c r="A29" s="2299" t="s">
        <v>685</v>
      </c>
      <c r="B29" s="2300"/>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2122</v>
      </c>
      <c r="B31" s="657">
        <v>40513</v>
      </c>
      <c r="C31" s="1101">
        <v>5155000</v>
      </c>
      <c r="D31" s="1606">
        <v>3</v>
      </c>
      <c r="E31" s="1101">
        <v>1790000</v>
      </c>
      <c r="F31" s="1101"/>
      <c r="G31" s="1101"/>
      <c r="H31" s="1101">
        <v>885000</v>
      </c>
      <c r="I31" s="1102">
        <f>((E31+F31)-H31)+G31</f>
        <v>905000</v>
      </c>
      <c r="J31" s="1101">
        <v>905000</v>
      </c>
      <c r="K31" s="118"/>
    </row>
    <row r="32" spans="1:11" ht="12" customHeight="1" x14ac:dyDescent="0.2">
      <c r="A32" s="1103" t="s">
        <v>2123</v>
      </c>
      <c r="B32" s="657">
        <v>41289</v>
      </c>
      <c r="C32" s="1101">
        <v>307451</v>
      </c>
      <c r="D32" s="1606">
        <v>7</v>
      </c>
      <c r="E32" s="1101">
        <v>156437</v>
      </c>
      <c r="F32" s="1101"/>
      <c r="G32" s="1101"/>
      <c r="H32" s="1101">
        <v>76838</v>
      </c>
      <c r="I32" s="1102">
        <f>((E32+F32)-H32)+G32</f>
        <v>79599</v>
      </c>
      <c r="J32" s="1101">
        <v>79599</v>
      </c>
      <c r="K32" s="118"/>
    </row>
    <row r="33" spans="1:11" ht="12" customHeight="1" x14ac:dyDescent="0.2">
      <c r="A33" s="1103" t="s">
        <v>2122</v>
      </c>
      <c r="B33" s="657">
        <v>42444</v>
      </c>
      <c r="C33" s="1101">
        <v>4200000</v>
      </c>
      <c r="D33" s="1606">
        <v>3</v>
      </c>
      <c r="E33" s="1101"/>
      <c r="F33" s="1101">
        <v>4200000</v>
      </c>
      <c r="G33" s="1101"/>
      <c r="H33" s="1101"/>
      <c r="I33" s="1102">
        <f t="shared" ref="I33:I48" si="1">((E33+F33)-H33)+G33</f>
        <v>4200000</v>
      </c>
      <c r="J33" s="1101">
        <v>2758906</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9662451</v>
      </c>
      <c r="D49" s="1605"/>
      <c r="E49" s="1102">
        <f t="shared" ref="E49:J49" si="2">SUM(E31:E48)</f>
        <v>1946437</v>
      </c>
      <c r="F49" s="1102">
        <f t="shared" si="2"/>
        <v>4200000</v>
      </c>
      <c r="G49" s="1102">
        <f t="shared" si="2"/>
        <v>0</v>
      </c>
      <c r="H49" s="1102">
        <f t="shared" si="2"/>
        <v>961838</v>
      </c>
      <c r="I49" s="1102">
        <f t="shared" si="2"/>
        <v>5184599</v>
      </c>
      <c r="J49" s="1102">
        <f t="shared" si="2"/>
        <v>3743505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8" t="s">
        <v>687</v>
      </c>
      <c r="C52" s="2289"/>
      <c r="D52" s="2289"/>
      <c r="E52" s="124" t="s">
        <v>1011</v>
      </c>
      <c r="F52" s="2290"/>
      <c r="G52" s="2291"/>
      <c r="H52" s="118"/>
      <c r="I52" s="118"/>
      <c r="J52" s="121"/>
    </row>
    <row r="53" spans="1:11" ht="11.25" customHeight="1" x14ac:dyDescent="0.2">
      <c r="A53" s="752" t="s">
        <v>1086</v>
      </c>
      <c r="B53" s="125" t="s">
        <v>1127</v>
      </c>
      <c r="C53" s="121"/>
      <c r="D53" s="117"/>
      <c r="E53" s="124" t="s">
        <v>587</v>
      </c>
      <c r="F53" s="2292"/>
      <c r="G53" s="2293"/>
      <c r="H53" s="118"/>
      <c r="I53" s="118"/>
      <c r="J53" s="121"/>
    </row>
    <row r="54" spans="1:11" ht="11.25" customHeight="1" x14ac:dyDescent="0.2">
      <c r="A54" s="753" t="s">
        <v>1087</v>
      </c>
      <c r="B54" s="123" t="s">
        <v>1128</v>
      </c>
      <c r="C54" s="121"/>
      <c r="D54" s="117"/>
      <c r="E54" s="124" t="s">
        <v>588</v>
      </c>
      <c r="F54" s="2292"/>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0" sqref="A20:E2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38"/>
      <c r="I1" s="758"/>
      <c r="J1" s="757"/>
    </row>
    <row r="2" spans="1:11" ht="36.75" x14ac:dyDescent="0.2">
      <c r="A2" s="2305" t="s">
        <v>1972</v>
      </c>
      <c r="B2" s="2306"/>
      <c r="C2" s="2306"/>
      <c r="D2" s="2306"/>
      <c r="E2" s="2307"/>
      <c r="F2" s="1885" t="s">
        <v>1077</v>
      </c>
      <c r="G2" s="1886" t="s">
        <v>101</v>
      </c>
      <c r="H2" s="1886" t="s">
        <v>479</v>
      </c>
      <c r="I2" s="1886" t="s">
        <v>1379</v>
      </c>
      <c r="J2" s="1886" t="s">
        <v>1022</v>
      </c>
      <c r="K2" s="1886" t="s">
        <v>145</v>
      </c>
    </row>
    <row r="3" spans="1:11" x14ac:dyDescent="0.2">
      <c r="A3" s="2308" t="s">
        <v>1946</v>
      </c>
      <c r="B3" s="2309"/>
      <c r="C3" s="2309"/>
      <c r="D3" s="2309"/>
      <c r="E3" s="2310"/>
      <c r="F3" s="256"/>
      <c r="G3" s="562"/>
      <c r="H3" s="562"/>
      <c r="I3" s="562"/>
      <c r="J3" s="1215"/>
      <c r="K3" s="1215"/>
    </row>
    <row r="4" spans="1:11" x14ac:dyDescent="0.2">
      <c r="A4" s="2311" t="s">
        <v>434</v>
      </c>
      <c r="B4" s="2312"/>
      <c r="C4" s="2312"/>
      <c r="D4" s="2312"/>
      <c r="E4" s="2289"/>
      <c r="F4" s="549"/>
      <c r="G4" s="570"/>
      <c r="H4" s="569"/>
      <c r="I4" s="570"/>
      <c r="J4" s="1193"/>
      <c r="K4" s="1193"/>
    </row>
    <row r="5" spans="1:11" ht="13.5" customHeight="1" x14ac:dyDescent="0.2">
      <c r="A5" s="2322" t="s">
        <v>1259</v>
      </c>
      <c r="B5" s="2323"/>
      <c r="C5" s="2323"/>
      <c r="D5" s="2323"/>
      <c r="E5" s="2324"/>
      <c r="F5" s="1149" t="s">
        <v>1014</v>
      </c>
      <c r="G5" s="568"/>
      <c r="H5" s="562"/>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25" t="s">
        <v>1908</v>
      </c>
      <c r="B10" s="2302"/>
      <c r="C10" s="2302"/>
      <c r="D10" s="2302"/>
      <c r="E10" s="2326"/>
      <c r="F10" s="1281" t="s">
        <v>1030</v>
      </c>
      <c r="G10" s="567"/>
      <c r="H10" s="1282"/>
      <c r="I10" s="562"/>
      <c r="J10" s="1215"/>
      <c r="K10" s="1215"/>
    </row>
    <row r="11" spans="1:11" x14ac:dyDescent="0.2">
      <c r="A11" s="2322" t="s">
        <v>167</v>
      </c>
      <c r="B11" s="2323"/>
      <c r="C11" s="2323"/>
      <c r="D11" s="2323"/>
      <c r="E11" s="232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313" t="s">
        <v>435</v>
      </c>
      <c r="B13" s="2314"/>
      <c r="C13" s="2314"/>
      <c r="D13" s="2314"/>
      <c r="E13" s="2315"/>
      <c r="F13" s="1150"/>
      <c r="G13" s="564"/>
      <c r="H13" s="565"/>
      <c r="I13" s="566"/>
      <c r="J13" s="566"/>
      <c r="K13" s="566"/>
    </row>
    <row r="14" spans="1:11" x14ac:dyDescent="0.2">
      <c r="A14" s="2330" t="s">
        <v>535</v>
      </c>
      <c r="B14" s="2330"/>
      <c r="C14" s="2330"/>
      <c r="D14" s="2330"/>
      <c r="E14" s="2331"/>
      <c r="F14" s="258" t="s">
        <v>1020</v>
      </c>
      <c r="G14" s="567"/>
      <c r="H14" s="562"/>
      <c r="I14" s="568"/>
      <c r="J14" s="1183"/>
      <c r="K14" s="1215"/>
    </row>
    <row r="15" spans="1:11" x14ac:dyDescent="0.2">
      <c r="A15" s="2323" t="s">
        <v>5</v>
      </c>
      <c r="B15" s="2323"/>
      <c r="C15" s="2323"/>
      <c r="D15" s="2323"/>
      <c r="E15" s="2324"/>
      <c r="F15" s="258" t="s">
        <v>1021</v>
      </c>
      <c r="G15" s="568"/>
      <c r="H15" s="562"/>
      <c r="I15" s="562"/>
      <c r="J15" s="1215"/>
      <c r="K15" s="1215"/>
    </row>
    <row r="16" spans="1:11" ht="12.75" customHeight="1" x14ac:dyDescent="0.2">
      <c r="A16" s="2323" t="s">
        <v>339</v>
      </c>
      <c r="B16" s="2323"/>
      <c r="C16" s="2323"/>
      <c r="D16" s="2323"/>
      <c r="E16" s="2324"/>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16" t="s">
        <v>433</v>
      </c>
      <c r="B18" s="2317"/>
      <c r="C18" s="2317"/>
      <c r="D18" s="2317"/>
      <c r="E18" s="2318"/>
      <c r="F18" s="258" t="s">
        <v>1107</v>
      </c>
      <c r="G18" s="567"/>
      <c r="H18" s="567"/>
      <c r="I18" s="567"/>
      <c r="J18" s="1215"/>
      <c r="K18" s="1201"/>
    </row>
    <row r="19" spans="1:11" ht="23.25" customHeight="1" x14ac:dyDescent="0.2">
      <c r="A19" s="2323" t="s">
        <v>490</v>
      </c>
      <c r="B19" s="2333"/>
      <c r="C19" s="2333"/>
      <c r="D19" s="2333"/>
      <c r="E19" s="2324"/>
      <c r="F19" s="258" t="s">
        <v>1108</v>
      </c>
      <c r="G19" s="567"/>
      <c r="H19" s="567"/>
      <c r="I19" s="567"/>
      <c r="J19" s="1215"/>
      <c r="K19" s="1201"/>
    </row>
    <row r="20" spans="1:11" ht="12.75" customHeight="1" x14ac:dyDescent="0.2">
      <c r="A20" s="2334" t="s">
        <v>1907</v>
      </c>
      <c r="B20" s="2335"/>
      <c r="C20" s="2335"/>
      <c r="D20" s="2335"/>
      <c r="E20" s="2336"/>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2" t="s">
        <v>1909</v>
      </c>
      <c r="B22" s="2302"/>
      <c r="C22" s="2302"/>
      <c r="D22" s="2302"/>
      <c r="E22" s="2332"/>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7"/>
      <c r="I31" s="2328"/>
      <c r="J31" s="2328"/>
      <c r="K31" s="2328"/>
    </row>
    <row r="32" spans="1:11" x14ac:dyDescent="0.2">
      <c r="A32" s="59"/>
      <c r="B32" s="9"/>
      <c r="C32" s="9"/>
      <c r="D32" s="9"/>
      <c r="E32" s="551"/>
      <c r="F32" s="1156" t="s">
        <v>639</v>
      </c>
      <c r="G32" s="571"/>
      <c r="H32" s="2329"/>
      <c r="I32" s="2328"/>
      <c r="J32" s="2328"/>
      <c r="K32" s="2328"/>
    </row>
    <row r="33" spans="1:11" ht="9.75" customHeight="1" x14ac:dyDescent="0.2">
      <c r="A33" s="1787" t="s">
        <v>1906</v>
      </c>
      <c r="B33" s="113"/>
      <c r="C33" s="113"/>
      <c r="D33" s="113"/>
      <c r="E33" s="113"/>
      <c r="F33" s="113"/>
      <c r="G33" s="572"/>
      <c r="H33" s="2329"/>
      <c r="I33" s="2328"/>
      <c r="J33" s="2328"/>
      <c r="K33" s="2328"/>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2" t="s">
        <v>640</v>
      </c>
      <c r="B41" s="2303"/>
      <c r="C41" s="2303"/>
      <c r="D41" s="2303"/>
      <c r="E41" s="2303"/>
      <c r="F41" s="230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5" colorId="8" zoomScale="110" zoomScaleNormal="110" workbookViewId="0">
      <selection activeCell="J34" sqref="J3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37"/>
      <c r="K1" s="2338"/>
      <c r="L1" s="2338"/>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58959</v>
      </c>
      <c r="D5" s="641"/>
      <c r="E5" s="641"/>
      <c r="F5" s="1066">
        <f>(C5+D5)-E5</f>
        <v>58959</v>
      </c>
      <c r="G5" s="637"/>
      <c r="H5" s="643"/>
      <c r="I5" s="643"/>
      <c r="J5" s="643"/>
      <c r="K5" s="648"/>
      <c r="L5" s="1065">
        <f>F5-K5</f>
        <v>58959</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c r="D8" s="642"/>
      <c r="E8" s="642"/>
      <c r="F8" s="1066">
        <f>(C8+D8)-E8</f>
        <v>0</v>
      </c>
      <c r="G8" s="638">
        <v>50</v>
      </c>
      <c r="H8" s="574"/>
      <c r="I8" s="574"/>
      <c r="J8" s="574"/>
      <c r="K8" s="1065">
        <f>(H8+I8)-J8</f>
        <v>0</v>
      </c>
      <c r="L8" s="1065">
        <f>F8-K8</f>
        <v>0</v>
      </c>
    </row>
    <row r="9" spans="1:14" ht="14.25" thickTop="1" thickBot="1" x14ac:dyDescent="0.25">
      <c r="A9" s="650" t="s">
        <v>1333</v>
      </c>
      <c r="B9" s="286">
        <v>232</v>
      </c>
      <c r="C9" s="574">
        <v>18175874</v>
      </c>
      <c r="D9" s="574">
        <v>29169</v>
      </c>
      <c r="E9" s="574"/>
      <c r="F9" s="1066">
        <f>(C9+D9)-E9</f>
        <v>18205043</v>
      </c>
      <c r="G9" s="638">
        <v>20</v>
      </c>
      <c r="H9" s="574">
        <v>10292351</v>
      </c>
      <c r="I9" s="574">
        <v>500916</v>
      </c>
      <c r="J9" s="574"/>
      <c r="K9" s="1065">
        <f>(H9+I9)-J9</f>
        <v>10793267</v>
      </c>
      <c r="L9" s="1065">
        <f>F9-K9</f>
        <v>7411776</v>
      </c>
    </row>
    <row r="10" spans="1:14" ht="24" thickTop="1" thickBot="1" x14ac:dyDescent="0.25">
      <c r="A10" s="651" t="s">
        <v>1334</v>
      </c>
      <c r="B10" s="286">
        <v>240</v>
      </c>
      <c r="C10" s="1067"/>
      <c r="D10" s="1067"/>
      <c r="E10" s="1067"/>
      <c r="F10" s="1068">
        <f>(C10+D10)-E10</f>
        <v>0</v>
      </c>
      <c r="G10" s="638">
        <v>20</v>
      </c>
      <c r="H10" s="1069"/>
      <c r="I10" s="1069"/>
      <c r="J10" s="1069"/>
      <c r="K10" s="1065">
        <f>(H10+I10)-J10</f>
        <v>0</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c r="D12" s="642"/>
      <c r="E12" s="642"/>
      <c r="F12" s="1066">
        <f>(C12+D12)-E12</f>
        <v>0</v>
      </c>
      <c r="G12" s="638">
        <v>10</v>
      </c>
      <c r="H12" s="574"/>
      <c r="I12" s="574"/>
      <c r="J12" s="574"/>
      <c r="K12" s="1065">
        <f>(H12+I12)-J12</f>
        <v>0</v>
      </c>
      <c r="L12" s="1065">
        <f>F12-K12</f>
        <v>0</v>
      </c>
    </row>
    <row r="13" spans="1:14" ht="14.25" thickTop="1" thickBot="1" x14ac:dyDescent="0.25">
      <c r="A13" s="653" t="s">
        <v>1336</v>
      </c>
      <c r="B13" s="286">
        <v>252</v>
      </c>
      <c r="C13" s="642">
        <v>3634004</v>
      </c>
      <c r="D13" s="642">
        <v>221459</v>
      </c>
      <c r="E13" s="642"/>
      <c r="F13" s="1066">
        <f>(C13+D13)-E13</f>
        <v>3855463</v>
      </c>
      <c r="G13" s="638">
        <v>5</v>
      </c>
      <c r="H13" s="574">
        <v>2633629</v>
      </c>
      <c r="I13" s="574">
        <v>528771</v>
      </c>
      <c r="J13" s="574"/>
      <c r="K13" s="1065">
        <f>(H13+I13)-J13</f>
        <v>3162400</v>
      </c>
      <c r="L13" s="1065">
        <f>F13-K13</f>
        <v>693063</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21868837</v>
      </c>
      <c r="D16" s="644">
        <f>SUM(D3,D5:D6,D8:D10,D12:D15)</f>
        <v>250628</v>
      </c>
      <c r="E16" s="644">
        <f>SUM(E3,E5:E6,E8:E10,E12:E15)</f>
        <v>0</v>
      </c>
      <c r="F16" s="644">
        <f>SUM(F3,F5:F6,F8:F10,F12:F15)</f>
        <v>22119465</v>
      </c>
      <c r="G16" s="638"/>
      <c r="H16" s="644">
        <f>SUM(H3,H6,H8:H10,H12:H14,)</f>
        <v>12925980</v>
      </c>
      <c r="I16" s="644">
        <f>SUM(I3,I6,I8:I10,I12:I14,)</f>
        <v>1029687</v>
      </c>
      <c r="J16" s="644">
        <f>SUM(J3,J6,J8:J10,J12:J14,)</f>
        <v>0</v>
      </c>
      <c r="K16" s="1066">
        <f>(H16+I16)-J16</f>
        <v>13955667</v>
      </c>
      <c r="L16" s="1066">
        <f>F16-K16</f>
        <v>8163798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1029687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1978</v>
      </c>
      <c r="B1" s="2343"/>
      <c r="C1" s="2343"/>
      <c r="D1" s="2343"/>
      <c r="E1" s="2343"/>
      <c r="F1" s="2344"/>
      <c r="G1" s="939"/>
    </row>
    <row r="2" spans="1:7" ht="13.5" thickBot="1" x14ac:dyDescent="0.25">
      <c r="A2" s="2345" t="s">
        <v>567</v>
      </c>
      <c r="B2" s="2346"/>
      <c r="C2" s="2346"/>
      <c r="D2" s="2346"/>
      <c r="E2" s="2346"/>
      <c r="F2" s="2347"/>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7076896</v>
      </c>
      <c r="G8" s="358"/>
    </row>
    <row r="9" spans="1:7" ht="12" customHeight="1" x14ac:dyDescent="0.2">
      <c r="A9" s="360" t="s">
        <v>539</v>
      </c>
      <c r="B9" s="943" t="s">
        <v>1872</v>
      </c>
      <c r="C9" s="359"/>
      <c r="D9" s="360" t="s">
        <v>591</v>
      </c>
      <c r="E9" s="578"/>
      <c r="F9" s="945">
        <f>'Expenditures 15-22'!K150</f>
        <v>914293</v>
      </c>
      <c r="G9" s="946"/>
    </row>
    <row r="10" spans="1:7" ht="12" customHeight="1" x14ac:dyDescent="0.2">
      <c r="A10" s="360" t="s">
        <v>589</v>
      </c>
      <c r="B10" s="943" t="s">
        <v>1873</v>
      </c>
      <c r="C10" s="359"/>
      <c r="D10" s="360" t="s">
        <v>591</v>
      </c>
      <c r="E10" s="578"/>
      <c r="F10" s="945">
        <f>'Expenditures 15-22'!K168</f>
        <v>915897</v>
      </c>
      <c r="G10" s="946"/>
    </row>
    <row r="11" spans="1:7" ht="12" customHeight="1" x14ac:dyDescent="0.2">
      <c r="A11" s="360" t="s">
        <v>540</v>
      </c>
      <c r="B11" s="943" t="s">
        <v>1874</v>
      </c>
      <c r="C11" s="359"/>
      <c r="D11" s="360" t="s">
        <v>591</v>
      </c>
      <c r="E11" s="578"/>
      <c r="F11" s="945">
        <f>'Expenditures 15-22'!K204</f>
        <v>465712</v>
      </c>
      <c r="G11" s="946"/>
    </row>
    <row r="12" spans="1:7" ht="12" customHeight="1" x14ac:dyDescent="0.2">
      <c r="A12" s="360" t="s">
        <v>541</v>
      </c>
      <c r="B12" s="943" t="s">
        <v>1875</v>
      </c>
      <c r="C12" s="359"/>
      <c r="D12" s="360" t="s">
        <v>591</v>
      </c>
      <c r="E12" s="578"/>
      <c r="F12" s="945">
        <f>'Expenditures 15-22'!K288</f>
        <v>296472</v>
      </c>
      <c r="G12" s="946"/>
    </row>
    <row r="13" spans="1:7" ht="12" customHeight="1" x14ac:dyDescent="0.2">
      <c r="A13" s="360" t="s">
        <v>113</v>
      </c>
      <c r="B13" s="943" t="s">
        <v>1876</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9669270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190684</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124072</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353964</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185966</v>
      </c>
      <c r="G53" s="358"/>
    </row>
    <row r="54" spans="1:7" ht="12" customHeight="1" x14ac:dyDescent="0.2">
      <c r="A54" s="360" t="s">
        <v>538</v>
      </c>
      <c r="B54" s="360" t="s">
        <v>1884</v>
      </c>
      <c r="C54" s="964" t="s">
        <v>1160</v>
      </c>
      <c r="D54" s="960" t="s">
        <v>1302</v>
      </c>
      <c r="E54" s="578"/>
      <c r="F54" s="1107">
        <f>'Expenditures 15-22'!G114</f>
        <v>166422</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86353</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885000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11645</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6432</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2010538</v>
      </c>
      <c r="G75" s="358"/>
    </row>
    <row r="76" spans="1:8" s="970" customFormat="1" ht="12" customHeight="1" thickTop="1" thickBot="1" x14ac:dyDescent="0.25">
      <c r="A76" s="584"/>
      <c r="B76" s="582"/>
      <c r="C76" s="583"/>
      <c r="D76" s="969" t="s">
        <v>1858</v>
      </c>
      <c r="E76" s="594"/>
      <c r="F76" s="1113">
        <f>(F14-F75)</f>
        <v>7658732</v>
      </c>
      <c r="G76" s="360"/>
    </row>
    <row r="77" spans="1:8" s="970" customFormat="1" ht="12" customHeight="1" thickTop="1" x14ac:dyDescent="0.2">
      <c r="A77" s="585"/>
      <c r="B77" s="582"/>
      <c r="C77" s="583"/>
      <c r="D77" s="969" t="s">
        <v>1948</v>
      </c>
      <c r="E77" s="594"/>
      <c r="F77" s="1621">
        <v>670.89</v>
      </c>
      <c r="G77" s="361"/>
      <c r="H77" s="360"/>
    </row>
    <row r="78" spans="1:8" s="970" customFormat="1" ht="12" customHeight="1" thickBot="1" x14ac:dyDescent="0.25">
      <c r="A78" s="586"/>
      <c r="B78" s="582"/>
      <c r="C78" s="583"/>
      <c r="D78" s="969" t="s">
        <v>1928</v>
      </c>
      <c r="E78" s="594" t="s">
        <v>1134</v>
      </c>
      <c r="F78" s="1114">
        <f>IF(F77&gt;0,F76/F77," Complete Line 77")</f>
        <v>11415.779039782976</v>
      </c>
      <c r="G78" s="360"/>
    </row>
    <row r="79" spans="1:8" s="970" customFormat="1" ht="12" thickTop="1" x14ac:dyDescent="0.2">
      <c r="A79" s="385"/>
      <c r="B79" s="360"/>
      <c r="C79" s="359"/>
      <c r="D79" s="581"/>
      <c r="E79" s="578"/>
      <c r="F79" s="971"/>
      <c r="G79" s="360"/>
    </row>
    <row r="80" spans="1:8" s="970" customFormat="1" ht="12" thickBot="1" x14ac:dyDescent="0.25">
      <c r="A80" s="2339" t="s">
        <v>1317</v>
      </c>
      <c r="B80" s="2340"/>
      <c r="C80" s="2340"/>
      <c r="D80" s="2340"/>
      <c r="E80" s="2340"/>
      <c r="F80" s="2341"/>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5497</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14802</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12703</v>
      </c>
      <c r="G93" s="978"/>
    </row>
    <row r="94" spans="1:7" ht="12" customHeight="1" x14ac:dyDescent="0.2">
      <c r="A94" s="979" t="s">
        <v>147</v>
      </c>
      <c r="B94" s="979" t="s">
        <v>183</v>
      </c>
      <c r="C94" s="976">
        <v>1700</v>
      </c>
      <c r="D94" s="985" t="str">
        <f>'Revenues 9-14'!A82</f>
        <v>Total District/School Activity Income</v>
      </c>
      <c r="E94" s="386"/>
      <c r="F94" s="1072">
        <f>SUM('Revenues 9-14'!C82,'Revenues 9-14'!D82)</f>
        <v>185994</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11376</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13365</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15985</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487664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7489</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0</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175402</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14354</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66062</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124020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21355</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1198</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1157266</v>
      </c>
    </row>
    <row r="176" spans="1:7" ht="12" customHeight="1" x14ac:dyDescent="0.2">
      <c r="A176" s="587"/>
      <c r="B176" s="588"/>
      <c r="C176" s="589"/>
      <c r="D176" s="1001" t="s">
        <v>1925</v>
      </c>
      <c r="E176" s="1055"/>
      <c r="F176" s="1117">
        <f>'PCTC-OEPP 28-29'!F76-F175</f>
        <v>6501466</v>
      </c>
    </row>
    <row r="177" spans="1:7" ht="12" customHeight="1" x14ac:dyDescent="0.2">
      <c r="A177" s="587"/>
      <c r="B177" s="588"/>
      <c r="C177" s="589"/>
      <c r="D177" s="1001" t="s">
        <v>798</v>
      </c>
      <c r="E177" s="1055"/>
      <c r="F177" s="1117">
        <f>'Cap Outlay Deprec 27'!I18</f>
        <v>1029687</v>
      </c>
    </row>
    <row r="178" spans="1:7" ht="12" customHeight="1" x14ac:dyDescent="0.2">
      <c r="A178" s="587"/>
      <c r="B178" s="588"/>
      <c r="C178" s="589"/>
      <c r="D178" s="1001" t="s">
        <v>1927</v>
      </c>
      <c r="E178" s="1055"/>
      <c r="F178" s="1117">
        <f>F176+F177</f>
        <v>7531153</v>
      </c>
    </row>
    <row r="179" spans="1:7" ht="12" customHeight="1" x14ac:dyDescent="0.2">
      <c r="A179" s="587"/>
      <c r="B179" s="590"/>
      <c r="C179" s="589"/>
      <c r="D179" s="1001" t="s">
        <v>1979</v>
      </c>
      <c r="E179" s="1055"/>
      <c r="F179" s="1118">
        <f>'PCTC-OEPP 28-29'!F77</f>
        <v>670.89</v>
      </c>
      <c r="G179" s="69"/>
    </row>
    <row r="180" spans="1:7" ht="12" customHeight="1" thickBot="1" x14ac:dyDescent="0.25">
      <c r="A180" s="587"/>
      <c r="B180" s="590"/>
      <c r="C180" s="589"/>
      <c r="D180" s="1001" t="s">
        <v>2070</v>
      </c>
      <c r="E180" s="1055" t="s">
        <v>2071</v>
      </c>
      <c r="F180" s="1119">
        <f>F178/F179</f>
        <v>11225.615227533575</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0" t="s">
        <v>1689</v>
      </c>
      <c r="B5" s="2351"/>
      <c r="C5" s="2351"/>
      <c r="D5" s="2351"/>
      <c r="E5" s="2351"/>
      <c r="F5" s="2351"/>
      <c r="G5" s="2352"/>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55" t="s">
        <v>2060</v>
      </c>
      <c r="B11" s="2356"/>
      <c r="C11" s="2356"/>
      <c r="D11" s="2295"/>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4574291</v>
      </c>
      <c r="F19" s="770"/>
      <c r="G19" s="772">
        <f>'Expenditures 15-22'!K33-SUM('Expenditures 15-22'!G33,'Expenditures 15-22'!I33)+'Expenditures 15-22'!D223</f>
        <v>4574291</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436867</v>
      </c>
      <c r="F21" s="770"/>
      <c r="G21" s="772">
        <f>'Expenditures 15-22'!K42-SUM('Expenditures 15-22'!G42,'Expenditures 15-22'!I42)+'Expenditures 15-22'!K120-SUM('Expenditures 15-22'!G120,'Expenditures 15-22'!I120)+'Expenditures 15-22'!K174-SUM('Expenditures 15-22'!G174,'Expenditures 15-22'!I174)+'Expenditures 15-22'!D232</f>
        <v>436867</v>
      </c>
      <c r="H21" s="287"/>
      <c r="I21" s="216"/>
    </row>
    <row r="22" spans="1:9" s="2" customFormat="1" ht="12" customHeight="1" x14ac:dyDescent="0.2">
      <c r="A22" s="769" t="s">
        <v>663</v>
      </c>
      <c r="B22" s="765"/>
      <c r="C22" s="764">
        <v>2200</v>
      </c>
      <c r="D22" s="770"/>
      <c r="E22" s="771">
        <f>'Expenditures 15-22'!K47-SUM('Expenditures 15-22'!G47,'Expenditures 15-22'!I47)+'Expenditures 15-22'!D237</f>
        <v>250682</v>
      </c>
      <c r="F22" s="770"/>
      <c r="G22" s="772">
        <f>'Expenditures 15-22'!K47-SUM('Expenditures 15-22'!G47,'Expenditures 15-22'!I47)+'Expenditures 15-22'!D237</f>
        <v>250682</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542977</v>
      </c>
      <c r="F23" s="770"/>
      <c r="G23" s="771">
        <f>'Expenditures 15-22'!K53-SUM('Expenditures 15-22'!G53,'Expenditures 15-22'!I53)+'Expenditures 15-22'!D251+'Expenditures 15-22'!K323-SUM('Expenditures 15-22'!G323,'Expenditures 15-22'!I323)</f>
        <v>542977</v>
      </c>
      <c r="H23" s="287"/>
      <c r="I23" s="216"/>
    </row>
    <row r="24" spans="1:9" s="2" customFormat="1" ht="12" customHeight="1" x14ac:dyDescent="0.2">
      <c r="A24" s="769" t="s">
        <v>665</v>
      </c>
      <c r="B24" s="765"/>
      <c r="C24" s="764">
        <v>2400</v>
      </c>
      <c r="D24" s="770"/>
      <c r="E24" s="771">
        <f>'Expenditures 15-22'!K57-SUM('Expenditures 15-22'!G57,'Expenditures 15-22'!I57)+'Expenditures 15-22'!D255</f>
        <v>751075</v>
      </c>
      <c r="F24" s="770"/>
      <c r="G24" s="772">
        <f>'Expenditures 15-22'!K57-SUM('Expenditures 15-22'!G57,'Expenditures 15-22'!I57)+'Expenditures 15-22'!D255</f>
        <v>751075</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12128</v>
      </c>
      <c r="E26" s="771">
        <f>'Expenditures 15-22'!K122-SUM('Expenditures 15-22'!G122,'Expenditures 15-22'!I122)+E7</f>
        <v>95087</v>
      </c>
      <c r="F26" s="771">
        <f>'Expenditures 15-22'!K59-SUM('Expenditures 15-22'!G59,'Expenditures 15-22'!I59)+'Expenditures 15-22'!D257-E7</f>
        <v>12128</v>
      </c>
      <c r="G26" s="772">
        <f>'Expenditures 15-22'!K122-SUM('Expenditures 15-22'!G122,'Expenditures 15-22'!I122)+E7</f>
        <v>95087</v>
      </c>
      <c r="H26" s="287"/>
      <c r="I26" s="216"/>
    </row>
    <row r="27" spans="1:9" s="2" customFormat="1" ht="12" customHeight="1" x14ac:dyDescent="0.2">
      <c r="A27" s="769" t="s">
        <v>543</v>
      </c>
      <c r="B27" s="767"/>
      <c r="C27" s="764">
        <v>2520</v>
      </c>
      <c r="D27" s="771">
        <f>'Expenditures 15-22'!K60-SUM('Expenditures 15-22'!G60,'Expenditures 15-22'!I60)+'Expenditures 15-22'!D258-E8</f>
        <v>101172</v>
      </c>
      <c r="E27" s="771">
        <f>E8</f>
        <v>0</v>
      </c>
      <c r="F27" s="771">
        <f>'Expenditures 15-22'!K60-SUM('Expenditures 15-22'!G60,'Expenditures 15-22'!I60)+'Expenditures 15-22'!D258-E8</f>
        <v>101172</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682933</v>
      </c>
      <c r="F28" s="774">
        <f>'Expenditures 15-22'!K61-SUM('Expenditures 15-22'!G61,'Expenditures 15-22'!I61)+'Expenditures 15-22'!K124-SUM('Expenditures 15-22'!G124,'Expenditures 15-22'!I124)+'Expenditures 15-22'!D260-E9</f>
        <v>682933</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465852</v>
      </c>
      <c r="F29" s="770"/>
      <c r="G29" s="772">
        <f>'Expenditures 15-22'!K62-SUM('Expenditures 15-22'!G62,'Expenditures 15-22'!I62)+'Expenditures 15-22'!K125-SUM('Expenditures 15-22'!G125,'Expenditures 15-22'!I125)+'Expenditures 15-22'!K176-SUM('Expenditures 15-22'!G176,'Expenditures 15-22'!I176)+'Expenditures 15-22'!D261</f>
        <v>465852</v>
      </c>
      <c r="H29" s="394"/>
    </row>
    <row r="30" spans="1:9" ht="12" customHeight="1" x14ac:dyDescent="0.2">
      <c r="A30" s="769" t="s">
        <v>107</v>
      </c>
      <c r="B30" s="767"/>
      <c r="C30" s="764">
        <v>2560</v>
      </c>
      <c r="D30" s="770"/>
      <c r="E30" s="771">
        <f>'Expenditures 15-22'!K63-SUM('Expenditures 15-22'!G63,'Expenditures 15-22'!I63)+'Expenditures 15-22'!D262-E10</f>
        <v>21539</v>
      </c>
      <c r="F30" s="770"/>
      <c r="G30" s="771">
        <f>'Expenditures 15-22'!K63-SUM('Expenditures 15-22'!G63,'Expenditures 15-22'!I63)+'Expenditures 15-22'!D262-E10</f>
        <v>21539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267349</v>
      </c>
      <c r="E37" s="771">
        <f>E14</f>
        <v>0</v>
      </c>
      <c r="F37" s="771">
        <f>'Expenditures 15-22'!K71-SUM('Expenditures 15-22'!G71,'Expenditures 15-22'!I71)+'Expenditures 15-22'!D270-E14</f>
        <v>267349</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380649</v>
      </c>
      <c r="E40" s="774">
        <f>SUM(E19:E39)</f>
        <v>7821303</v>
      </c>
      <c r="F40" s="774">
        <f>SUM(F19:F39)</f>
        <v>1063582</v>
      </c>
      <c r="G40" s="774">
        <f>SUM(G19:G39)</f>
        <v>7138370</v>
      </c>
    </row>
    <row r="41" spans="1:7" x14ac:dyDescent="0.2">
      <c r="A41" s="287"/>
      <c r="B41" s="216"/>
      <c r="C41" s="288"/>
      <c r="D41" s="2353" t="s">
        <v>615</v>
      </c>
      <c r="E41" s="2354"/>
      <c r="F41" s="778" t="s">
        <v>616</v>
      </c>
      <c r="G41" s="785"/>
    </row>
    <row r="42" spans="1:7" ht="12" customHeight="1" x14ac:dyDescent="0.2">
      <c r="A42" s="287"/>
      <c r="B42" s="216"/>
      <c r="C42" s="288"/>
      <c r="D42" s="779" t="s">
        <v>562</v>
      </c>
      <c r="E42" s="775">
        <f>D40</f>
        <v>380649</v>
      </c>
      <c r="F42" s="779" t="s">
        <v>564</v>
      </c>
      <c r="G42" s="775">
        <f>F40</f>
        <v>1063582</v>
      </c>
    </row>
    <row r="43" spans="1:7" ht="12" customHeight="1" x14ac:dyDescent="0.2">
      <c r="A43" s="287"/>
      <c r="B43" s="216"/>
      <c r="C43" s="288"/>
      <c r="D43" s="779" t="s">
        <v>563</v>
      </c>
      <c r="E43" s="775">
        <f>E40</f>
        <v>7821303</v>
      </c>
      <c r="F43" s="779" t="s">
        <v>563</v>
      </c>
      <c r="G43" s="775">
        <f>G40</f>
        <v>7138370</v>
      </c>
    </row>
    <row r="44" spans="1:7" ht="12" customHeight="1" x14ac:dyDescent="0.2">
      <c r="A44" s="287"/>
      <c r="B44" s="216"/>
      <c r="C44" s="216"/>
      <c r="D44" s="789" t="s">
        <v>1187</v>
      </c>
      <c r="E44" s="790">
        <f>(E42/E43)</f>
        <v>4.866823341328165E-2</v>
      </c>
      <c r="F44" s="789" t="s">
        <v>1187</v>
      </c>
      <c r="G44" s="790">
        <f>(G42/G43)</f>
        <v>0.14899507870844464</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43" sqref="A43:E43"/>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0" t="s">
        <v>2072</v>
      </c>
      <c r="B5" s="2361"/>
      <c r="C5" s="2361"/>
      <c r="D5" s="2361"/>
      <c r="E5" s="2361"/>
    </row>
    <row r="6" spans="1:7" ht="12" customHeight="1" x14ac:dyDescent="0.25">
      <c r="A6" s="1991"/>
      <c r="B6" s="2362" t="str">
        <f>COVER!A17</f>
        <v>Palos Heights SD 128</v>
      </c>
      <c r="C6" s="2362"/>
      <c r="D6" s="2362"/>
      <c r="E6" s="1992"/>
    </row>
    <row r="7" spans="1:7" ht="11.25" customHeight="1" x14ac:dyDescent="0.25">
      <c r="A7" s="1991"/>
      <c r="B7" s="2363">
        <f>COVER!A13</f>
        <v>7016128002</v>
      </c>
      <c r="C7" s="2363"/>
      <c r="D7" s="236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2118</v>
      </c>
    </row>
    <row r="20" spans="1:11" ht="12" customHeight="1" x14ac:dyDescent="0.2">
      <c r="A20" s="2002" t="s">
        <v>2045</v>
      </c>
      <c r="B20" s="2003" t="s">
        <v>2093</v>
      </c>
      <c r="C20" s="2003" t="s">
        <v>2093</v>
      </c>
      <c r="D20" s="2006" t="s">
        <v>2093</v>
      </c>
      <c r="E20" s="2005" t="s">
        <v>2119</v>
      </c>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2120</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09"/>
      <c r="B39" s="2009"/>
      <c r="C39" s="2009"/>
      <c r="D39" s="2009"/>
      <c r="E39" s="2009"/>
    </row>
    <row r="40" spans="1:5" s="2007" customFormat="1" ht="12" customHeight="1" x14ac:dyDescent="0.25">
      <c r="A40" s="2010" t="s">
        <v>1726</v>
      </c>
      <c r="B40" s="2372"/>
      <c r="C40" s="2372"/>
      <c r="D40" s="2372"/>
      <c r="E40" s="2373"/>
    </row>
    <row r="41" spans="1:5" s="2007" customFormat="1" ht="12" customHeight="1" x14ac:dyDescent="0.25">
      <c r="A41" s="2374"/>
      <c r="B41" s="2375"/>
      <c r="C41" s="2375"/>
      <c r="D41" s="2375"/>
      <c r="E41" s="2376"/>
    </row>
    <row r="42" spans="1:5" s="2007" customFormat="1" ht="12" customHeight="1" x14ac:dyDescent="0.25">
      <c r="A42" s="2374"/>
      <c r="B42" s="2375"/>
      <c r="C42" s="2375"/>
      <c r="D42" s="2375"/>
      <c r="E42" s="2376"/>
    </row>
    <row r="43" spans="1:5" s="2007" customFormat="1" ht="15" x14ac:dyDescent="0.25">
      <c r="A43" s="2357"/>
      <c r="B43" s="2358"/>
      <c r="C43" s="2358"/>
      <c r="D43" s="2358"/>
      <c r="E43" s="2359"/>
    </row>
    <row r="44" spans="1:5" s="2007" customFormat="1" ht="12" hidden="1" customHeight="1" x14ac:dyDescent="0.25">
      <c r="A44" s="2357"/>
      <c r="B44" s="2358"/>
      <c r="C44" s="2358"/>
      <c r="D44" s="2358"/>
      <c r="E44" s="2359"/>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I16" sqref="I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2" t="str">
        <f>COVER!A17</f>
        <v>Palos Heights SD 128</v>
      </c>
      <c r="J6" s="2383"/>
    </row>
    <row r="7" spans="1:10" x14ac:dyDescent="0.2">
      <c r="A7" s="2384" t="s">
        <v>1037</v>
      </c>
      <c r="B7" s="2385"/>
      <c r="C7" s="2385"/>
      <c r="D7" s="2385"/>
      <c r="E7" s="2386"/>
      <c r="F7" s="1660"/>
      <c r="G7" s="1649"/>
      <c r="H7" s="1659" t="s">
        <v>438</v>
      </c>
      <c r="I7" s="2387">
        <f>COVER!A13</f>
        <v>7016128002</v>
      </c>
      <c r="J7" s="238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88" t="s">
        <v>571</v>
      </c>
      <c r="B11" s="2389"/>
      <c r="C11" s="2390"/>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309608</v>
      </c>
      <c r="F12" s="1688"/>
      <c r="G12" s="1687">
        <f t="shared" ref="G12:G18" si="0">SUM(E12:F12)</f>
        <v>309608</v>
      </c>
      <c r="H12" s="1689">
        <v>321482</v>
      </c>
      <c r="I12" s="1688"/>
      <c r="J12" s="1687">
        <f t="shared" ref="J12:J18" si="1">SUM(H12:I12)</f>
        <v>321482</v>
      </c>
    </row>
    <row r="13" spans="1:10" ht="15" customHeight="1" x14ac:dyDescent="0.2">
      <c r="A13" s="1683">
        <v>2</v>
      </c>
      <c r="B13" s="1684" t="s">
        <v>45</v>
      </c>
      <c r="C13" s="1685"/>
      <c r="D13" s="1686">
        <v>2330</v>
      </c>
      <c r="E13" s="1687">
        <f>'Expenditures 15-22'!K51</f>
        <v>79507</v>
      </c>
      <c r="F13" s="1688"/>
      <c r="G13" s="1687">
        <f t="shared" si="0"/>
        <v>79507</v>
      </c>
      <c r="H13" s="1689">
        <v>83247</v>
      </c>
      <c r="I13" s="1688"/>
      <c r="J13" s="1687">
        <f t="shared" si="1"/>
        <v>83247</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95087</v>
      </c>
      <c r="G15" s="1687">
        <f t="shared" si="0"/>
        <v>95087</v>
      </c>
      <c r="H15" s="1689"/>
      <c r="I15" s="1689">
        <v>102269</v>
      </c>
      <c r="J15" s="1687">
        <f t="shared" si="1"/>
        <v>102269</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1" t="s">
        <v>8</v>
      </c>
      <c r="C18" s="2392"/>
      <c r="D18" s="2393"/>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389115</v>
      </c>
      <c r="F19" s="1695">
        <f t="shared" si="2"/>
        <v>95087</v>
      </c>
      <c r="G19" s="1695">
        <f t="shared" si="2"/>
        <v>484202</v>
      </c>
      <c r="H19" s="1695">
        <f t="shared" si="2"/>
        <v>404729</v>
      </c>
      <c r="I19" s="1695">
        <f t="shared" si="2"/>
        <v>102269</v>
      </c>
      <c r="J19" s="1695">
        <f t="shared" si="2"/>
        <v>506998</v>
      </c>
    </row>
    <row r="20" spans="1:10" ht="25.5" customHeight="1" thickTop="1" x14ac:dyDescent="0.2">
      <c r="A20" s="1683">
        <v>9</v>
      </c>
      <c r="B20" s="2394" t="s">
        <v>1954</v>
      </c>
      <c r="C20" s="2392"/>
      <c r="D20" s="2393"/>
      <c r="E20" s="1696"/>
      <c r="F20" s="1696"/>
      <c r="G20" s="1696"/>
      <c r="H20" s="1696"/>
      <c r="I20" s="1696"/>
      <c r="J20" s="1697">
        <f>IF(AND(G19&gt;0,J19&gt;0),(((J19-G19)/G19)),"Enter Budget Data")</f>
        <v>4.7079524661195124E-2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399"/>
      <c r="D26" s="2399"/>
      <c r="E26" s="1970"/>
      <c r="F26" s="2398"/>
      <c r="G26" s="2398"/>
    </row>
    <row r="27" spans="1:10" x14ac:dyDescent="0.2">
      <c r="B27" s="1698"/>
      <c r="C27" s="1965" t="s">
        <v>1222</v>
      </c>
      <c r="D27" s="1966"/>
      <c r="E27" s="1967"/>
      <c r="F27" s="2395" t="s">
        <v>1998</v>
      </c>
      <c r="G27" s="2395"/>
    </row>
    <row r="28" spans="1:10" ht="28.5" customHeight="1" x14ac:dyDescent="0.2">
      <c r="B28" s="1698"/>
      <c r="C28" s="2397"/>
      <c r="D28" s="2397"/>
      <c r="E28" s="1969"/>
      <c r="F28" s="2397"/>
      <c r="G28" s="2397"/>
    </row>
    <row r="29" spans="1:10" x14ac:dyDescent="0.2">
      <c r="B29" s="1698"/>
      <c r="C29" s="1963" t="s">
        <v>2000</v>
      </c>
      <c r="E29" s="1968"/>
      <c r="F29" s="2396" t="s">
        <v>1999</v>
      </c>
      <c r="G29" s="2396"/>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3"/>
    </row>
    <row r="36" spans="1:10" ht="13.5" customHeight="1" x14ac:dyDescent="0.2">
      <c r="B36" s="1702" t="s">
        <v>2117</v>
      </c>
      <c r="C36" s="2381" t="s">
        <v>2001</v>
      </c>
      <c r="D36" s="2380"/>
      <c r="E36" s="2380"/>
      <c r="F36" s="2380"/>
      <c r="G36" s="2380"/>
      <c r="H36" s="2380"/>
      <c r="I36" s="2380"/>
      <c r="J36" s="1704"/>
    </row>
    <row r="37" spans="1:10" ht="31.5" customHeight="1" x14ac:dyDescent="0.2">
      <c r="C37" s="2380"/>
      <c r="D37" s="2380"/>
      <c r="E37" s="2380"/>
      <c r="F37" s="2380"/>
      <c r="G37" s="2380"/>
      <c r="H37" s="2380"/>
      <c r="I37" s="2380"/>
      <c r="J37" s="1704"/>
    </row>
    <row r="38" spans="1:10" ht="6" customHeight="1" x14ac:dyDescent="0.2">
      <c r="C38" s="1703"/>
      <c r="D38" s="1705"/>
      <c r="E38" s="1706"/>
      <c r="F38" s="1706"/>
      <c r="G38" s="1706"/>
    </row>
    <row r="39" spans="1:10" ht="13.5" customHeight="1" x14ac:dyDescent="0.2">
      <c r="B39" s="1702"/>
      <c r="C39" s="2377" t="s">
        <v>1050</v>
      </c>
      <c r="D39" s="2378"/>
      <c r="E39" s="2378"/>
      <c r="F39" s="2378"/>
      <c r="G39" s="2378"/>
      <c r="H39" s="2378"/>
      <c r="I39" s="2378"/>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2121</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Palos Heights SD 128</v>
      </c>
    </row>
    <row r="65" spans="2:2" x14ac:dyDescent="0.2">
      <c r="B65" s="396">
        <f>COVER!A13</f>
        <v>7016128002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24" colorId="8" zoomScale="110" zoomScaleNormal="110" workbookViewId="0">
      <selection activeCell="A25" sqref="A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30"/>
  <sheetViews>
    <sheetView showGridLines="0" zoomScale="110" zoomScaleNormal="110" workbookViewId="0">
      <selection activeCell="A27" sqref="A27"/>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row r="30" spans="1:1" ht="16.899999999999999" customHeight="1" x14ac:dyDescent="0.2"/>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0" t="s">
        <v>1981</v>
      </c>
      <c r="B1" s="2401"/>
      <c r="C1" s="2401"/>
      <c r="D1" s="2401"/>
      <c r="E1" s="2401"/>
      <c r="F1" s="2402"/>
    </row>
    <row r="2" spans="1:8" ht="39.75" customHeight="1" x14ac:dyDescent="0.2">
      <c r="A2" s="2410" t="s">
        <v>1956</v>
      </c>
      <c r="B2" s="2411"/>
      <c r="C2" s="2411"/>
      <c r="D2" s="2411"/>
      <c r="E2" s="2411"/>
      <c r="F2" s="2412"/>
      <c r="G2" s="1879"/>
      <c r="H2" s="1879"/>
    </row>
    <row r="3" spans="1:8" ht="46.5" customHeight="1" x14ac:dyDescent="0.2">
      <c r="A3" s="2413" t="s">
        <v>1782</v>
      </c>
      <c r="B3" s="2414"/>
      <c r="C3" s="2414"/>
      <c r="D3" s="2414"/>
      <c r="E3" s="2414"/>
      <c r="F3" s="2415"/>
      <c r="G3" s="1879"/>
      <c r="H3" s="1879"/>
    </row>
    <row r="4" spans="1:8" s="1627" customFormat="1" ht="41.25" customHeight="1" x14ac:dyDescent="0.2">
      <c r="A4" s="2416" t="s">
        <v>1980</v>
      </c>
      <c r="B4" s="2417"/>
      <c r="C4" s="2417"/>
      <c r="D4" s="2417"/>
      <c r="E4" s="2417"/>
      <c r="F4" s="2418"/>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7558691</v>
      </c>
      <c r="C6" s="1630">
        <f>'Acct Summary 7-8'!D8</f>
        <v>1030097</v>
      </c>
      <c r="D6" s="1630">
        <f>'Acct Summary 7-8'!F8</f>
        <v>513601</v>
      </c>
      <c r="E6" s="1630">
        <f>'Acct Summary 7-8'!I8</f>
        <v>23424</v>
      </c>
      <c r="F6" s="1630">
        <f>SUM(B6:E6)</f>
        <v>9125813</v>
      </c>
    </row>
    <row r="7" spans="1:8" s="1631" customFormat="1" ht="14.25" customHeight="1" thickBot="1" x14ac:dyDescent="0.25">
      <c r="A7" s="1629" t="s">
        <v>1694</v>
      </c>
      <c r="B7" s="1632">
        <f>'Acct Summary 7-8'!C17</f>
        <v>7076896</v>
      </c>
      <c r="C7" s="1632">
        <f>'Acct Summary 7-8'!D17</f>
        <v>914293</v>
      </c>
      <c r="D7" s="1632">
        <f>'Acct Summary 7-8'!F17</f>
        <v>465712</v>
      </c>
      <c r="E7" s="1895"/>
      <c r="F7" s="1630">
        <f>SUM(B7:E7)</f>
        <v>8456901</v>
      </c>
    </row>
    <row r="8" spans="1:8" s="1631" customFormat="1" ht="14.25" thickTop="1" thickBot="1" x14ac:dyDescent="0.25">
      <c r="A8" s="1633" t="s">
        <v>1695</v>
      </c>
      <c r="B8" s="1634">
        <f>(B6-B7)</f>
        <v>481795</v>
      </c>
      <c r="C8" s="1634">
        <f>(C6-C7)</f>
        <v>115804</v>
      </c>
      <c r="D8" s="1634">
        <f>(D6-D7)</f>
        <v>47889</v>
      </c>
      <c r="E8" s="1632">
        <f>(E6-E7)</f>
        <v>23424</v>
      </c>
      <c r="F8" s="1635">
        <f>SUM(F6-F7)</f>
        <v>668912</v>
      </c>
    </row>
    <row r="9" spans="1:8" s="1631" customFormat="1" ht="14.25" thickTop="1" thickBot="1" x14ac:dyDescent="0.25">
      <c r="A9" s="1636" t="s">
        <v>1957</v>
      </c>
      <c r="B9" s="1637">
        <f>'Acct Summary 7-8'!C81</f>
        <v>4790557</v>
      </c>
      <c r="C9" s="1637">
        <f>'Acct Summary 7-8'!D81</f>
        <v>1825192</v>
      </c>
      <c r="D9" s="1637">
        <f>'Acct Summary 7-8'!F81</f>
        <v>300776</v>
      </c>
      <c r="E9" s="1637">
        <f>'Acct Summary 7-8'!I81</f>
        <v>1972565</v>
      </c>
      <c r="F9" s="1716">
        <f>SUM(B9:E9)</f>
        <v>8889090</v>
      </c>
    </row>
    <row r="10" spans="1:8" ht="16.5" customHeight="1" thickTop="1" x14ac:dyDescent="0.2">
      <c r="A10" s="1638"/>
      <c r="B10" s="1639"/>
      <c r="C10" s="2404" t="str">
        <f>IF(AND(F8&lt;0,F9&gt;=0,ABS(F8*3)&gt;ABS(F9)),A14,IF(AND(F8&lt;0,F9&gt;0,ABS(F8*3)&lt;=ABS(F9)),A15,IF(AND(F8&lt;0,F9&lt;0),A14,IF(F9=0,A17,A16))))</f>
        <v>Balanced - no deficit reduction plan is required.</v>
      </c>
      <c r="D10" s="2405"/>
      <c r="E10" s="2405"/>
      <c r="F10" s="2406"/>
    </row>
    <row r="11" spans="1:8" ht="19.5" customHeight="1" x14ac:dyDescent="0.2">
      <c r="A11" s="1714"/>
      <c r="B11" s="1715"/>
      <c r="C11" s="2404"/>
      <c r="D11" s="2405"/>
      <c r="E11" s="2405"/>
      <c r="F11" s="2406"/>
      <c r="H11" s="1713"/>
    </row>
    <row r="12" spans="1:8" ht="19.5" customHeight="1" x14ac:dyDescent="0.2">
      <c r="A12" s="1714"/>
      <c r="B12" s="1715"/>
      <c r="C12" s="2404"/>
      <c r="D12" s="2405"/>
      <c r="E12" s="2405"/>
      <c r="F12" s="2406"/>
      <c r="H12" s="1713"/>
    </row>
    <row r="13" spans="1:8" ht="19.5" customHeight="1" x14ac:dyDescent="0.2">
      <c r="A13" s="1714"/>
      <c r="B13" s="1715"/>
      <c r="C13" s="2407"/>
      <c r="D13" s="2408"/>
      <c r="E13" s="2408"/>
      <c r="F13" s="2409"/>
      <c r="H13" s="1713"/>
    </row>
    <row r="14" spans="1:8" s="1586" customFormat="1" ht="0.75" customHeight="1" x14ac:dyDescent="0.2">
      <c r="A14" s="2403" t="s">
        <v>1853</v>
      </c>
      <c r="B14" s="2403"/>
      <c r="C14" s="2403"/>
      <c r="D14" s="2403"/>
      <c r="E14" s="2403"/>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19"/>
      <c r="B8" s="2420"/>
      <c r="C8" s="2420"/>
      <c r="D8" s="2421"/>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24" t="s">
        <v>1993</v>
      </c>
      <c r="D11" s="2425"/>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27" t="s">
        <v>359</v>
      </c>
      <c r="D27" s="2428"/>
    </row>
    <row r="28" spans="1:4" ht="12.75" x14ac:dyDescent="0.2">
      <c r="A28" s="231"/>
      <c r="B28" s="232">
        <v>2</v>
      </c>
      <c r="C28" s="2426" t="s">
        <v>2041</v>
      </c>
      <c r="D28" s="2275"/>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29" t="s">
        <v>633</v>
      </c>
      <c r="D49" s="2430"/>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22" t="s">
        <v>920</v>
      </c>
      <c r="D62" s="2423"/>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22" t="s">
        <v>777</v>
      </c>
      <c r="D76" s="2423"/>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C16" sqref="C16"/>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1" t="s">
        <v>1934</v>
      </c>
      <c r="B4" s="2432"/>
      <c r="C4" s="2432"/>
      <c r="D4" s="2432"/>
      <c r="E4" s="2432"/>
      <c r="F4" s="2432"/>
      <c r="G4" s="2432"/>
      <c r="H4" s="2432"/>
      <c r="I4" s="2432"/>
      <c r="J4" s="2432"/>
      <c r="K4" s="2432"/>
      <c r="L4" s="243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33" t="str">
        <f>COVER!A17</f>
        <v>Palos Heights SD 128</v>
      </c>
      <c r="B7" s="2434"/>
      <c r="C7" s="2434"/>
      <c r="D7" s="2435"/>
      <c r="E7" s="2436">
        <f>COVER!A13</f>
        <v>7016128002</v>
      </c>
      <c r="F7" s="2437"/>
      <c r="G7" s="2438" t="str">
        <f>COVER!T23</f>
        <v>066-00346</v>
      </c>
      <c r="H7" s="2439"/>
      <c r="I7" s="2439"/>
      <c r="J7" s="2439"/>
      <c r="K7" s="2439"/>
      <c r="L7" s="2440"/>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41" t="s">
        <v>2105</v>
      </c>
      <c r="B9" s="2442"/>
      <c r="C9" s="2442"/>
      <c r="D9" s="2442"/>
      <c r="E9" s="2442"/>
      <c r="F9" s="2443"/>
      <c r="G9" s="2444" t="str">
        <f>COVER!T13</f>
        <v>RSM US LLP</v>
      </c>
      <c r="H9" s="2445"/>
      <c r="I9" s="2445"/>
      <c r="J9" s="2445"/>
      <c r="K9" s="2445"/>
      <c r="L9" s="2446"/>
    </row>
    <row r="10" spans="1:29" ht="13.5" customHeight="1" x14ac:dyDescent="0.2">
      <c r="A10" s="2447"/>
      <c r="B10" s="2448"/>
      <c r="C10" s="2448"/>
      <c r="D10" s="2448"/>
      <c r="E10" s="2448"/>
      <c r="F10" s="2449"/>
      <c r="G10" s="2444" t="str">
        <f>COVER!T17</f>
        <v>1 South Wacker Drive Suite 800</v>
      </c>
      <c r="H10" s="2450"/>
      <c r="I10" s="2450"/>
      <c r="J10" s="2450"/>
      <c r="K10" s="2450"/>
      <c r="L10" s="2451"/>
    </row>
    <row r="11" spans="1:29" ht="13.5" customHeight="1" x14ac:dyDescent="0.2">
      <c r="A11" s="2038" t="s">
        <v>2032</v>
      </c>
      <c r="B11" s="2039"/>
      <c r="C11" s="2018"/>
      <c r="D11" s="2042"/>
      <c r="E11" s="2018"/>
      <c r="F11" s="2019"/>
      <c r="G11" s="2444" t="str">
        <f>COVER!T19</f>
        <v>Chicago</v>
      </c>
      <c r="H11" s="2450"/>
      <c r="I11" s="2450"/>
      <c r="J11" s="1980" t="str">
        <f>COVER!X19</f>
        <v>IL</v>
      </c>
      <c r="K11" s="1980">
        <f>COVER!Z19</f>
        <v>60606</v>
      </c>
      <c r="L11" s="2022"/>
    </row>
    <row r="12" spans="1:29" ht="13.5" customHeight="1" x14ac:dyDescent="0.2">
      <c r="A12" s="2452" t="s">
        <v>2031</v>
      </c>
      <c r="B12" s="2453"/>
      <c r="C12" s="2453"/>
      <c r="D12" s="2453"/>
      <c r="E12" s="2453"/>
      <c r="F12" s="2454"/>
      <c r="G12" s="1983"/>
      <c r="H12" s="1308"/>
      <c r="I12" s="1308"/>
      <c r="J12" s="1308"/>
      <c r="K12" s="1308"/>
      <c r="L12" s="1984"/>
    </row>
    <row r="13" spans="1:29" ht="13.5" customHeight="1" x14ac:dyDescent="0.2">
      <c r="A13" s="2444"/>
      <c r="B13" s="2445"/>
      <c r="C13" s="2445"/>
      <c r="D13" s="2445"/>
      <c r="E13" s="1307"/>
      <c r="F13" s="2031"/>
      <c r="G13" s="2023" t="s">
        <v>2034</v>
      </c>
      <c r="H13" s="2024"/>
      <c r="I13" s="2455" t="str">
        <f>COVER!T25</f>
        <v>Mandy.Pittman@rsmus.com</v>
      </c>
      <c r="J13" s="2456"/>
      <c r="K13" s="2456"/>
      <c r="L13" s="2457"/>
    </row>
    <row r="14" spans="1:29" ht="13.5" customHeight="1" x14ac:dyDescent="0.2">
      <c r="A14" s="2444" t="str">
        <f>COVER!A19</f>
        <v>12809 South McVicker</v>
      </c>
      <c r="B14" s="2442"/>
      <c r="C14" s="2442"/>
      <c r="D14" s="2442"/>
      <c r="E14" s="2029">
        <v>0</v>
      </c>
      <c r="F14" s="1306"/>
      <c r="G14" s="2025" t="s">
        <v>1413</v>
      </c>
      <c r="H14" s="1289"/>
      <c r="I14" s="1289"/>
      <c r="J14" s="1289"/>
      <c r="K14" s="1289"/>
      <c r="L14" s="2021"/>
    </row>
    <row r="15" spans="1:29" ht="13.5" customHeight="1" x14ac:dyDescent="0.2">
      <c r="A15" s="2444" t="str">
        <f>COVER!A21</f>
        <v>Palos Heights</v>
      </c>
      <c r="B15" s="2450"/>
      <c r="C15" s="2450"/>
      <c r="D15" s="1288"/>
      <c r="E15" s="1985"/>
      <c r="F15" s="1305"/>
      <c r="G15" s="1979" t="str">
        <f>COVER!T15</f>
        <v>Mandy Pittman</v>
      </c>
      <c r="H15" s="1289"/>
      <c r="I15" s="1289"/>
      <c r="J15" s="1289"/>
      <c r="K15" s="1289"/>
      <c r="L15" s="2021"/>
    </row>
    <row r="16" spans="1:29" ht="12.2" customHeight="1" x14ac:dyDescent="0.2">
      <c r="A16" s="2028" t="s">
        <v>2033</v>
      </c>
      <c r="B16" s="1556"/>
      <c r="C16" s="2030">
        <f>COVER!A25</f>
        <v>60463</v>
      </c>
      <c r="D16" s="2030"/>
      <c r="E16" s="2030"/>
      <c r="F16" s="2031"/>
      <c r="G16" s="2458"/>
      <c r="H16" s="2459"/>
      <c r="I16" s="2459"/>
      <c r="J16" s="2459"/>
      <c r="K16" s="2459"/>
      <c r="L16" s="2460"/>
    </row>
    <row r="17" spans="1:13" ht="12.2" customHeight="1" x14ac:dyDescent="0.2">
      <c r="A17" s="2461"/>
      <c r="B17" s="2462"/>
      <c r="C17" s="2462"/>
      <c r="D17" s="2462"/>
      <c r="E17" s="2462"/>
      <c r="F17" s="2463"/>
      <c r="G17" s="2025" t="s">
        <v>1412</v>
      </c>
      <c r="H17" s="1289"/>
      <c r="I17" s="1289"/>
      <c r="J17" s="1289"/>
      <c r="K17" s="2026" t="s">
        <v>1411</v>
      </c>
      <c r="L17" s="2019"/>
      <c r="M17" s="1304"/>
    </row>
    <row r="18" spans="1:13" ht="12.2" customHeight="1" x14ac:dyDescent="0.2">
      <c r="A18" s="2447"/>
      <c r="B18" s="2448"/>
      <c r="C18" s="2448"/>
      <c r="D18" s="2448"/>
      <c r="E18" s="2448"/>
      <c r="F18" s="2449"/>
      <c r="G18" s="2433" t="str">
        <f>COVER!T21</f>
        <v>(312) 644-4414</v>
      </c>
      <c r="H18" s="2434"/>
      <c r="I18" s="2434"/>
      <c r="J18" s="2434"/>
      <c r="K18" s="2433" t="str">
        <f>COVER!X21</f>
        <v>(312) 634-5523</v>
      </c>
      <c r="L18" s="246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9" zoomScale="115" zoomScaleNormal="115" workbookViewId="0">
      <selection activeCell="A39" sqref="A39"/>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65" t="str">
        <f>'Single Audit Cover'!A7</f>
        <v>Palos Heights SD 128</v>
      </c>
      <c r="B1" s="2432"/>
      <c r="C1" s="2432"/>
      <c r="D1" s="2432"/>
    </row>
    <row r="2" spans="1:11" s="1978" customFormat="1" ht="12.75" x14ac:dyDescent="0.2">
      <c r="A2" s="2466">
        <f>'Single Audit Cover'!E7</f>
        <v>7016128002</v>
      </c>
      <c r="B2" s="2467"/>
      <c r="C2" s="2467"/>
      <c r="D2" s="2467"/>
    </row>
    <row r="3" spans="1:11" s="1978" customFormat="1" ht="12.75" x14ac:dyDescent="0.2">
      <c r="A3" s="2465" t="s">
        <v>2018</v>
      </c>
      <c r="B3" s="2432"/>
      <c r="C3" s="2432"/>
      <c r="D3" s="2432"/>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0" t="str">
        <f>'Single Audit Cover'!A7</f>
        <v>Palos Heights SD 128</v>
      </c>
      <c r="B1" s="2470"/>
      <c r="C1" s="2470"/>
      <c r="D1" s="2470"/>
      <c r="E1" s="2470"/>
    </row>
    <row r="2" spans="1:5" x14ac:dyDescent="0.2">
      <c r="A2" s="2471">
        <f>'Single Audit Cover'!E7</f>
        <v>7016128002</v>
      </c>
      <c r="B2" s="2471"/>
      <c r="C2" s="2471"/>
      <c r="D2" s="2471"/>
      <c r="E2" s="247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231376</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231376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2"/>
      <c r="B24" s="2473"/>
      <c r="D24" s="1350"/>
    </row>
    <row r="25" spans="1:4" x14ac:dyDescent="0.2">
      <c r="A25" s="2468"/>
      <c r="B25" s="2469"/>
      <c r="D25" s="1350"/>
    </row>
    <row r="26" spans="1:4" x14ac:dyDescent="0.2">
      <c r="A26" s="2468"/>
      <c r="B26" s="2469"/>
      <c r="D26" s="1350"/>
    </row>
    <row r="27" spans="1:4" x14ac:dyDescent="0.2">
      <c r="A27" s="2468"/>
      <c r="B27" s="2469"/>
      <c r="D27" s="1350"/>
    </row>
    <row r="28" spans="1:4" x14ac:dyDescent="0.2">
      <c r="A28" s="2468"/>
      <c r="B28" s="2469"/>
      <c r="D28" s="1350"/>
    </row>
    <row r="29" spans="1:4" x14ac:dyDescent="0.2">
      <c r="A29" s="2468"/>
      <c r="B29" s="2469"/>
      <c r="D29" s="1350"/>
    </row>
    <row r="30" spans="1:4" x14ac:dyDescent="0.2">
      <c r="A30" s="2468"/>
      <c r="B30" s="2469"/>
      <c r="D30" s="1350"/>
    </row>
    <row r="32" spans="1:4" x14ac:dyDescent="0.2">
      <c r="A32" s="1356" t="s">
        <v>1496</v>
      </c>
      <c r="D32" s="1355">
        <f>SUM(D19:D30)</f>
        <v>231376</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68"/>
      <c r="B40" s="2469"/>
      <c r="D40" s="1350"/>
    </row>
    <row r="41" spans="1:4" x14ac:dyDescent="0.2">
      <c r="A41" s="2468"/>
      <c r="B41" s="2469"/>
      <c r="D41" s="1349"/>
    </row>
    <row r="42" spans="1:4" x14ac:dyDescent="0.2">
      <c r="A42" s="2468"/>
      <c r="B42" s="2469"/>
      <c r="D42" s="1349"/>
    </row>
    <row r="43" spans="1:4" x14ac:dyDescent="0.2">
      <c r="A43" s="2468"/>
      <c r="B43" s="2469"/>
      <c r="D43" s="1349"/>
    </row>
    <row r="44" spans="1:4" x14ac:dyDescent="0.2">
      <c r="A44" s="2468"/>
      <c r="B44" s="2469"/>
      <c r="D44" s="1349"/>
    </row>
    <row r="45" spans="1:4" x14ac:dyDescent="0.2">
      <c r="A45" s="2468"/>
      <c r="B45" s="2469"/>
      <c r="D45" s="1349"/>
    </row>
    <row r="47" spans="1:4" x14ac:dyDescent="0.2">
      <c r="B47" s="1348" t="s">
        <v>1490</v>
      </c>
      <c r="C47" s="1348"/>
      <c r="D47" s="1981">
        <f>SUM(D35:D45)</f>
        <v>0</v>
      </c>
    </row>
    <row r="49" spans="2:4" x14ac:dyDescent="0.2">
      <c r="B49" s="1348" t="s">
        <v>1489</v>
      </c>
      <c r="C49" s="1348"/>
      <c r="D49" s="1981">
        <f>D32-D47</f>
        <v>231376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4"/>
  <sheetViews>
    <sheetView showGridLines="0" zoomScale="110" zoomScaleNormal="110" workbookViewId="0">
      <selection activeCell="F7" sqref="F7"/>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4" t="str">
        <f>'Single Audit Cover'!A7</f>
        <v>Palos Heights SD 128</v>
      </c>
      <c r="C1" s="2475"/>
      <c r="D1" s="2475"/>
      <c r="E1" s="2475"/>
      <c r="F1" s="2475"/>
      <c r="G1" s="2475"/>
      <c r="H1" s="2475"/>
      <c r="I1" s="2475"/>
      <c r="J1" s="2475"/>
      <c r="K1" s="2475"/>
    </row>
    <row r="2" spans="2:12" ht="15" x14ac:dyDescent="0.2">
      <c r="B2" s="2476">
        <f>'Single Audit Cover'!E7</f>
        <v>7016128002</v>
      </c>
      <c r="C2" s="2476"/>
      <c r="D2" s="2476"/>
      <c r="E2" s="2476"/>
      <c r="F2" s="2476"/>
      <c r="G2" s="2476"/>
      <c r="H2" s="2476"/>
      <c r="I2" s="2476"/>
      <c r="J2" s="2476"/>
      <c r="K2" s="2476"/>
      <c r="L2" s="1420"/>
    </row>
    <row r="3" spans="2:12" ht="15" x14ac:dyDescent="0.2">
      <c r="B3" s="2477" t="s">
        <v>1474</v>
      </c>
      <c r="C3" s="2477"/>
      <c r="D3" s="2477"/>
      <c r="E3" s="2477"/>
      <c r="F3" s="2477"/>
      <c r="G3" s="2477"/>
      <c r="H3" s="2477"/>
      <c r="I3" s="2477"/>
      <c r="J3" s="2477"/>
      <c r="K3" s="2477"/>
      <c r="L3" s="1420"/>
    </row>
    <row r="4" spans="2:12" ht="15" x14ac:dyDescent="0.2">
      <c r="B4" s="2431" t="str">
        <f>'[1]Single Audit Cover'!A4</f>
        <v>Year Ending June 30, 2016</v>
      </c>
      <c r="C4" s="2431"/>
      <c r="D4" s="2431"/>
      <c r="E4" s="2431"/>
      <c r="F4" s="2431"/>
      <c r="G4" s="2431"/>
      <c r="H4" s="2431"/>
      <c r="I4" s="2431"/>
      <c r="J4" s="2431"/>
      <c r="K4" s="2431"/>
      <c r="L4" s="1420"/>
    </row>
    <row r="6" spans="2:12" x14ac:dyDescent="0.2">
      <c r="B6" s="1419"/>
      <c r="C6" s="1418"/>
      <c r="D6" s="1417" t="s">
        <v>1539</v>
      </c>
      <c r="E6" s="1414" t="s">
        <v>624</v>
      </c>
      <c r="F6" s="1416"/>
      <c r="G6" s="1415" t="s">
        <v>1538</v>
      </c>
      <c r="H6" s="1414"/>
      <c r="I6" s="1413"/>
      <c r="J6" s="1412"/>
      <c r="K6" s="1411"/>
    </row>
    <row r="7" spans="2:12" ht="15.75" x14ac:dyDescent="0.25">
      <c r="B7" s="2057"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2116</v>
      </c>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1:12" ht="20.100000000000001" customHeight="1" x14ac:dyDescent="0.2">
      <c r="B17" s="1390"/>
      <c r="C17" s="1389"/>
      <c r="D17" s="1388"/>
      <c r="E17" s="1387"/>
      <c r="F17" s="1387"/>
      <c r="G17" s="1387"/>
      <c r="H17" s="1387"/>
      <c r="I17" s="1387"/>
      <c r="J17" s="1387"/>
      <c r="K17" s="1387"/>
    </row>
    <row r="18" spans="1:12" ht="20.100000000000001" customHeight="1" x14ac:dyDescent="0.2">
      <c r="B18" s="1390"/>
      <c r="C18" s="1389"/>
      <c r="D18" s="1388"/>
      <c r="E18" s="1387"/>
      <c r="F18" s="1387"/>
      <c r="G18" s="1387"/>
      <c r="H18" s="1387"/>
      <c r="I18" s="1387"/>
      <c r="J18" s="1387"/>
      <c r="K18" s="1387"/>
    </row>
    <row r="19" spans="1:12" ht="20.100000000000001" customHeight="1" x14ac:dyDescent="0.2">
      <c r="B19" s="1390"/>
      <c r="C19" s="1389"/>
      <c r="D19" s="1388"/>
      <c r="E19" s="1387"/>
      <c r="F19" s="1387"/>
      <c r="G19" s="1387"/>
      <c r="H19" s="1387"/>
      <c r="I19" s="1387"/>
      <c r="J19" s="1387"/>
      <c r="K19" s="1387"/>
    </row>
    <row r="20" spans="1:12" ht="20.100000000000001" customHeight="1" x14ac:dyDescent="0.2">
      <c r="B20" s="1390"/>
      <c r="C20" s="1389"/>
      <c r="D20" s="1388"/>
      <c r="E20" s="1387"/>
      <c r="F20" s="1387"/>
      <c r="G20" s="1387"/>
      <c r="H20" s="1387"/>
      <c r="I20" s="1387"/>
      <c r="J20" s="1387"/>
      <c r="K20" s="1387"/>
    </row>
    <row r="21" spans="1:12" ht="20.100000000000001" customHeight="1" x14ac:dyDescent="0.2">
      <c r="B21" s="1390"/>
      <c r="C21" s="1389"/>
      <c r="D21" s="1388"/>
      <c r="E21" s="1387"/>
      <c r="F21" s="1387"/>
      <c r="G21" s="1387"/>
      <c r="H21" s="1387"/>
      <c r="I21" s="1387"/>
      <c r="J21" s="1387"/>
      <c r="K21" s="1387"/>
    </row>
    <row r="22" spans="1:12" ht="20.100000000000001" customHeight="1" x14ac:dyDescent="0.2">
      <c r="B22" s="1390"/>
      <c r="C22" s="1389"/>
      <c r="D22" s="1388"/>
      <c r="E22" s="1387"/>
      <c r="F22" s="1387"/>
      <c r="G22" s="1387"/>
      <c r="H22" s="1387"/>
      <c r="I22" s="1387"/>
      <c r="J22" s="1387"/>
      <c r="K22" s="1387"/>
    </row>
    <row r="23" spans="1:12" ht="20.100000000000001" customHeight="1" x14ac:dyDescent="0.2">
      <c r="B23" s="1390"/>
      <c r="C23" s="1389"/>
      <c r="D23" s="1388"/>
      <c r="E23" s="1387"/>
      <c r="F23" s="1387"/>
      <c r="G23" s="1387"/>
      <c r="H23" s="1387"/>
      <c r="I23" s="1387"/>
      <c r="J23" s="1387"/>
      <c r="K23" s="1387"/>
    </row>
    <row r="24" spans="1:12" ht="20.100000000000001" customHeight="1" x14ac:dyDescent="0.2">
      <c r="B24" s="1390"/>
      <c r="C24" s="1389"/>
      <c r="D24" s="1388"/>
      <c r="E24" s="1387"/>
      <c r="F24" s="1387"/>
      <c r="G24" s="1387"/>
      <c r="H24" s="1387"/>
      <c r="I24" s="1387"/>
      <c r="J24" s="1387"/>
      <c r="K24" s="1387"/>
      <c r="L24" s="1383"/>
    </row>
    <row r="25" spans="1:12" x14ac:dyDescent="0.2">
      <c r="B25" s="1319"/>
      <c r="C25" s="1385"/>
      <c r="D25" s="1384"/>
      <c r="E25" s="1319"/>
      <c r="F25" s="1319"/>
      <c r="G25" s="1323"/>
      <c r="H25" s="1323"/>
      <c r="I25" s="1323"/>
      <c r="J25" s="1323"/>
      <c r="K25" s="1319"/>
      <c r="L25" s="1383"/>
    </row>
    <row r="26" spans="1:12" ht="13.5" customHeight="1" x14ac:dyDescent="0.2">
      <c r="B26" s="1386" t="s">
        <v>2079</v>
      </c>
      <c r="C26" s="1385"/>
      <c r="D26" s="1384"/>
      <c r="E26" s="1319"/>
      <c r="F26" s="1319"/>
      <c r="G26" s="1323"/>
      <c r="H26" s="1323"/>
      <c r="I26" s="1323"/>
      <c r="J26" s="1323"/>
      <c r="K26" s="1319"/>
      <c r="L26" s="1383"/>
    </row>
    <row r="27" spans="1:12" ht="8.25" customHeight="1" x14ac:dyDescent="0.2">
      <c r="B27" s="1386"/>
      <c r="C27" s="1385"/>
      <c r="D27" s="1384"/>
      <c r="E27" s="1319"/>
      <c r="F27" s="1319"/>
      <c r="G27" s="1323"/>
      <c r="H27" s="1323"/>
      <c r="I27" s="1323"/>
      <c r="J27" s="1323"/>
      <c r="K27" s="1319"/>
      <c r="L27" s="1383"/>
    </row>
    <row r="28" spans="1:12" x14ac:dyDescent="0.2">
      <c r="A28" s="2049"/>
      <c r="B28" s="2046" t="s">
        <v>2090</v>
      </c>
      <c r="C28" s="2047"/>
      <c r="D28" s="2048"/>
      <c r="E28" s="2049"/>
      <c r="F28" s="2049"/>
      <c r="G28" s="1366"/>
      <c r="H28" s="1366"/>
    </row>
    <row r="29" spans="1:12" x14ac:dyDescent="0.2">
      <c r="B29" s="2046"/>
      <c r="C29" s="2047"/>
      <c r="D29" s="2048"/>
      <c r="E29" s="2049"/>
      <c r="F29" s="2049"/>
      <c r="G29" s="1366"/>
      <c r="H29" s="1366"/>
    </row>
    <row r="30" spans="1:12" ht="13.5" customHeight="1" x14ac:dyDescent="0.2">
      <c r="B30" s="1356" t="s">
        <v>1517</v>
      </c>
      <c r="G30" s="1366"/>
      <c r="H30" s="1366"/>
    </row>
    <row r="31" spans="1:12" ht="9.6" customHeight="1" x14ac:dyDescent="0.2">
      <c r="B31" s="1382"/>
      <c r="C31" s="1381"/>
      <c r="D31" s="1380"/>
      <c r="E31" s="1345"/>
      <c r="F31" s="1345"/>
      <c r="G31" s="1366"/>
      <c r="H31" s="1366"/>
    </row>
    <row r="32" spans="1: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9" sqref="B19"/>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79" t="str">
        <f>'Single Audit Cover'!A7</f>
        <v>Palos Heights SD 128</v>
      </c>
      <c r="B1" s="2480"/>
      <c r="C1" s="2480"/>
      <c r="D1" s="2480"/>
      <c r="E1" s="1433"/>
    </row>
    <row r="2" spans="1:7" ht="13.5" customHeight="1" x14ac:dyDescent="0.2">
      <c r="A2" s="2481">
        <f>'Single Audit Cover'!E7</f>
        <v>7016128002</v>
      </c>
      <c r="B2" s="2482"/>
      <c r="C2" s="2482"/>
      <c r="D2" s="2482"/>
      <c r="E2" s="1422"/>
    </row>
    <row r="3" spans="1:7" ht="15.75" customHeight="1" x14ac:dyDescent="0.25">
      <c r="A3" s="2483" t="s">
        <v>1545</v>
      </c>
      <c r="B3" s="2484"/>
      <c r="C3" s="2484"/>
      <c r="D3" s="2484"/>
      <c r="E3" s="1432"/>
    </row>
    <row r="4" spans="1:7" ht="13.5" customHeight="1" x14ac:dyDescent="0.25">
      <c r="A4" s="2485" t="str">
        <f>'[1]Single Audit Cover'!A4</f>
        <v>Year Ending June 30, 2016</v>
      </c>
      <c r="B4" s="2486"/>
      <c r="C4" s="2486"/>
      <c r="D4" s="2486"/>
      <c r="E4" s="1432"/>
    </row>
    <row r="5" spans="1:7" ht="8.25" customHeight="1" x14ac:dyDescent="0.2">
      <c r="C5" s="1366"/>
      <c r="D5" s="1366"/>
    </row>
    <row r="6" spans="1:7" ht="13.5" customHeight="1" x14ac:dyDescent="0.2">
      <c r="A6" s="1356" t="s">
        <v>1915</v>
      </c>
      <c r="C6" s="1366"/>
      <c r="D6" s="1366"/>
    </row>
    <row r="7" spans="1:7" ht="60.95" customHeight="1" x14ac:dyDescent="0.2">
      <c r="A7" s="2487" t="s">
        <v>2024</v>
      </c>
      <c r="B7" s="2488"/>
      <c r="C7" s="2488"/>
      <c r="D7" s="2488"/>
      <c r="E7" s="1431"/>
    </row>
    <row r="8" spans="1:7" ht="12" customHeight="1" x14ac:dyDescent="0.2">
      <c r="A8" s="1356"/>
      <c r="B8" s="2044"/>
      <c r="C8" s="2044"/>
      <c r="D8" s="2044"/>
      <c r="E8" s="1431"/>
    </row>
    <row r="9" spans="1:7" ht="21.75" customHeight="1" x14ac:dyDescent="0.2">
      <c r="A9" s="2046" t="s">
        <v>2073</v>
      </c>
      <c r="B9" s="2050"/>
      <c r="C9" s="2050"/>
      <c r="D9" s="2050"/>
      <c r="E9" s="2051"/>
      <c r="F9" s="2049"/>
      <c r="G9" s="2049"/>
    </row>
    <row r="10" spans="1:7" ht="15" customHeight="1" x14ac:dyDescent="0.2">
      <c r="A10" s="2052" t="s">
        <v>2074</v>
      </c>
      <c r="B10" s="2053"/>
      <c r="C10" s="2054"/>
      <c r="D10" s="2055" t="s">
        <v>2075</v>
      </c>
      <c r="E10" s="2054"/>
      <c r="F10" s="2055" t="s">
        <v>106</v>
      </c>
      <c r="G10" s="2049"/>
    </row>
    <row r="11" spans="1:7" ht="22.5" customHeight="1" x14ac:dyDescent="0.2">
      <c r="A11" s="1356" t="s">
        <v>2076</v>
      </c>
      <c r="C11" s="1352"/>
      <c r="D11" s="1352"/>
    </row>
    <row r="12" spans="1:7" x14ac:dyDescent="0.2">
      <c r="A12" s="2487" t="s">
        <v>1916</v>
      </c>
      <c r="B12" s="2488"/>
      <c r="C12" s="2488"/>
      <c r="D12" s="2488"/>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t="s">
        <v>2116</v>
      </c>
      <c r="C16" s="2045"/>
      <c r="D16" s="2489"/>
      <c r="E16" s="2489"/>
      <c r="F16" s="2489"/>
    </row>
    <row r="17" spans="1:6" ht="20.65" customHeight="1" x14ac:dyDescent="0.2">
      <c r="A17" s="1797"/>
      <c r="B17" s="1427"/>
      <c r="C17" s="2045"/>
      <c r="D17" s="2489"/>
      <c r="E17" s="2489"/>
      <c r="F17" s="2489"/>
    </row>
    <row r="18" spans="1:6" ht="20.65" customHeight="1" x14ac:dyDescent="0.2">
      <c r="A18" s="1797"/>
      <c r="B18" s="1427"/>
      <c r="C18" s="2045"/>
      <c r="D18" s="2489"/>
      <c r="E18" s="2489"/>
      <c r="F18" s="2489"/>
    </row>
    <row r="19" spans="1:6" ht="20.65" customHeight="1" x14ac:dyDescent="0.2">
      <c r="A19" s="1797"/>
      <c r="B19" s="1427"/>
      <c r="C19" s="2045"/>
      <c r="D19" s="2489"/>
      <c r="E19" s="2489"/>
      <c r="F19" s="2489"/>
    </row>
    <row r="20" spans="1:6" ht="20.65" customHeight="1" x14ac:dyDescent="0.2">
      <c r="A20" s="1797"/>
      <c r="B20" s="1427"/>
      <c r="C20" s="2045"/>
      <c r="D20" s="2489"/>
      <c r="E20" s="2489"/>
      <c r="F20" s="2489"/>
    </row>
    <row r="21" spans="1:6" ht="20.65" customHeight="1" x14ac:dyDescent="0.2">
      <c r="A21" s="1797"/>
      <c r="B21" s="1427"/>
      <c r="C21" s="2045"/>
      <c r="D21" s="2489"/>
      <c r="E21" s="2489"/>
      <c r="F21" s="2489"/>
    </row>
    <row r="22" spans="1:6" ht="20.65" customHeight="1" x14ac:dyDescent="0.2">
      <c r="A22" s="1797"/>
      <c r="B22" s="1427"/>
      <c r="C22" s="2045"/>
      <c r="D22" s="2489"/>
      <c r="E22" s="2489"/>
      <c r="F22" s="2489"/>
    </row>
    <row r="23" spans="1:6" ht="20.65" customHeight="1" x14ac:dyDescent="0.2">
      <c r="A23" s="1797"/>
      <c r="B23" s="1427"/>
      <c r="C23" s="2045"/>
      <c r="D23" s="2489"/>
      <c r="E23" s="2489"/>
      <c r="F23" s="2489"/>
    </row>
    <row r="24" spans="1:6" ht="20.65" customHeight="1" x14ac:dyDescent="0.2">
      <c r="A24" s="1797"/>
      <c r="B24" s="1427"/>
      <c r="C24" s="2045"/>
      <c r="D24" s="2489"/>
      <c r="E24" s="2489"/>
      <c r="F24" s="2489"/>
    </row>
    <row r="25" spans="1:6" ht="20.65" customHeight="1" x14ac:dyDescent="0.2">
      <c r="A25" s="1797"/>
      <c r="B25" s="1427"/>
      <c r="C25" s="2045"/>
      <c r="D25" s="2489"/>
      <c r="E25" s="2489"/>
      <c r="F25" s="2489"/>
    </row>
    <row r="26" spans="1:6" ht="20.65" customHeight="1" x14ac:dyDescent="0.2">
      <c r="A26" s="1797"/>
      <c r="B26" s="1427"/>
      <c r="C26" s="2045"/>
      <c r="D26" s="2489"/>
      <c r="E26" s="2489"/>
      <c r="F26" s="2489"/>
    </row>
    <row r="27" spans="1:6" ht="20.65" customHeight="1" x14ac:dyDescent="0.2">
      <c r="A27" s="1797"/>
      <c r="B27" s="1427"/>
      <c r="C27" s="2045"/>
      <c r="D27" s="2489"/>
      <c r="E27" s="2489"/>
      <c r="F27" s="2489"/>
    </row>
    <row r="28" spans="1:6" ht="20.65" customHeight="1" x14ac:dyDescent="0.2">
      <c r="A28" s="1797"/>
      <c r="B28" s="1427"/>
      <c r="C28" s="2045"/>
      <c r="D28" s="2489"/>
      <c r="E28" s="2489"/>
      <c r="F28" s="2489"/>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90" t="s">
        <v>1917</v>
      </c>
      <c r="B31" s="2490"/>
      <c r="C31" s="2490"/>
      <c r="D31" s="2490"/>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1" t="s">
        <v>2025</v>
      </c>
      <c r="C45" s="2491"/>
      <c r="D45" s="2491"/>
      <c r="E45" s="1422"/>
    </row>
    <row r="46" spans="1:5" s="1371" customFormat="1" ht="33.75" customHeight="1" x14ac:dyDescent="0.2">
      <c r="A46" s="1421">
        <v>6</v>
      </c>
      <c r="B46" s="2478" t="s">
        <v>2081</v>
      </c>
      <c r="C46" s="2478"/>
      <c r="D46" s="2478"/>
    </row>
    <row r="47" spans="1:5" ht="45.75" customHeight="1" x14ac:dyDescent="0.2">
      <c r="A47" s="1421">
        <v>7</v>
      </c>
      <c r="B47" s="2478" t="s">
        <v>2082</v>
      </c>
      <c r="C47" s="2478"/>
      <c r="D47" s="247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L30" sqref="L3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3" t="str">
        <f>'Single Audit Cover'!A7</f>
        <v>Palos Heights SD 128</v>
      </c>
      <c r="C1" s="2494"/>
      <c r="D1" s="2494"/>
      <c r="E1" s="2494"/>
      <c r="F1" s="2494"/>
      <c r="G1" s="2494"/>
      <c r="H1" s="2494"/>
      <c r="I1" s="2494"/>
      <c r="J1" s="1472"/>
    </row>
    <row r="2" spans="2:10" s="1366" customFormat="1" ht="12.75" customHeight="1" x14ac:dyDescent="0.2">
      <c r="B2" s="2495">
        <f>'Single Audit Cover'!E7</f>
        <v>7016128002</v>
      </c>
      <c r="C2" s="2496"/>
      <c r="D2" s="2496"/>
      <c r="E2" s="2496"/>
      <c r="F2" s="2496"/>
      <c r="G2" s="2496"/>
      <c r="H2" s="2496"/>
      <c r="I2" s="2496"/>
      <c r="J2" s="1472"/>
    </row>
    <row r="3" spans="2:10" s="1366" customFormat="1" ht="12.75" customHeight="1" x14ac:dyDescent="0.2">
      <c r="B3" s="2497" t="s">
        <v>1567</v>
      </c>
      <c r="C3" s="2486"/>
      <c r="D3" s="2486"/>
      <c r="E3" s="2486"/>
      <c r="F3" s="2486"/>
      <c r="G3" s="2486"/>
      <c r="H3" s="2486"/>
      <c r="I3" s="2486"/>
      <c r="J3" s="1471"/>
    </row>
    <row r="4" spans="2:10" s="1366" customFormat="1" ht="12.75" customHeight="1" x14ac:dyDescent="0.2">
      <c r="B4" s="2497" t="str">
        <f>'[1]Single Audit Cover'!A4</f>
        <v>Year Ending June 30, 2016</v>
      </c>
      <c r="C4" s="2486"/>
      <c r="D4" s="2486"/>
      <c r="E4" s="2486"/>
      <c r="F4" s="2486"/>
      <c r="G4" s="2486"/>
      <c r="H4" s="2486"/>
      <c r="I4" s="2486"/>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497" t="s">
        <v>1566</v>
      </c>
      <c r="C7" s="2486"/>
      <c r="D7" s="2486"/>
      <c r="E7" s="2486"/>
      <c r="F7" s="2486"/>
      <c r="G7" s="2486"/>
      <c r="H7" s="2486"/>
      <c r="I7" s="2486"/>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2" t="s">
        <v>2116</v>
      </c>
      <c r="D11" s="249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2"/>
      <c r="E29" s="2502"/>
      <c r="F29" s="2502"/>
      <c r="G29" s="2502"/>
      <c r="H29" s="2502"/>
      <c r="I29" s="2502"/>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8"/>
      <c r="D37" s="2499"/>
      <c r="E37" s="2499"/>
      <c r="F37" s="2499"/>
      <c r="G37" s="2499"/>
      <c r="H37" s="2499"/>
      <c r="I37" s="2500"/>
    </row>
    <row r="38" spans="1:9" ht="20.45" customHeight="1" x14ac:dyDescent="0.2">
      <c r="B38" s="1443"/>
      <c r="C38" s="2498"/>
      <c r="D38" s="2499"/>
      <c r="E38" s="2499"/>
      <c r="F38" s="2499"/>
      <c r="G38" s="2499"/>
      <c r="H38" s="2499"/>
      <c r="I38" s="2500"/>
    </row>
    <row r="39" spans="1:9" ht="20.65" customHeight="1" x14ac:dyDescent="0.2">
      <c r="B39" s="1443"/>
      <c r="C39" s="2498"/>
      <c r="D39" s="2499"/>
      <c r="E39" s="2499"/>
      <c r="F39" s="2499"/>
      <c r="G39" s="2499"/>
      <c r="H39" s="2499"/>
      <c r="I39" s="2500"/>
    </row>
    <row r="40" spans="1:9" ht="20.65" customHeight="1" x14ac:dyDescent="0.2">
      <c r="B40" s="1443"/>
      <c r="C40" s="2498"/>
      <c r="D40" s="2499"/>
      <c r="E40" s="2499"/>
      <c r="F40" s="2499"/>
      <c r="G40" s="2499"/>
      <c r="H40" s="2499"/>
      <c r="I40" s="2500"/>
    </row>
    <row r="41" spans="1:9" ht="20.65" customHeight="1" x14ac:dyDescent="0.2">
      <c r="B41" s="1443"/>
      <c r="C41" s="2498"/>
      <c r="D41" s="2499"/>
      <c r="E41" s="2499"/>
      <c r="F41" s="2499"/>
      <c r="G41" s="2499"/>
      <c r="H41" s="2499"/>
      <c r="I41" s="2500"/>
    </row>
    <row r="42" spans="1:9" ht="20.65" customHeight="1" x14ac:dyDescent="0.2">
      <c r="B42" s="1443"/>
      <c r="C42" s="2498"/>
      <c r="D42" s="2499"/>
      <c r="E42" s="2499"/>
      <c r="F42" s="2499"/>
      <c r="G42" s="2499"/>
      <c r="H42" s="2499"/>
      <c r="I42" s="2500"/>
    </row>
    <row r="43" spans="1:9" ht="6.2" customHeight="1" x14ac:dyDescent="0.2"/>
    <row r="44" spans="1:9" x14ac:dyDescent="0.2">
      <c r="B44" s="1374" t="s">
        <v>1552</v>
      </c>
      <c r="C44" s="1386"/>
      <c r="D44" s="1386"/>
      <c r="E44" s="2501"/>
      <c r="F44" s="2501"/>
      <c r="G44" s="2501"/>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Q9" sqref="Q9"/>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3" t="str">
        <f>'Single Audit Cover'!A7</f>
        <v>Palos Heights SD 128</v>
      </c>
      <c r="C1" s="2493"/>
      <c r="D1" s="2493"/>
      <c r="E1" s="2493"/>
      <c r="F1" s="2493"/>
      <c r="G1" s="2493"/>
      <c r="H1" s="2493"/>
      <c r="I1" s="2493"/>
      <c r="J1" s="2493"/>
      <c r="K1" s="2493"/>
      <c r="L1" s="1520"/>
      <c r="M1" s="1520"/>
    </row>
    <row r="2" spans="1:13" ht="12" customHeight="1" x14ac:dyDescent="0.2">
      <c r="B2" s="2495">
        <f>'Single Audit Cover'!E7</f>
        <v>7016128002</v>
      </c>
      <c r="C2" s="2495"/>
      <c r="D2" s="2495"/>
      <c r="E2" s="2495"/>
      <c r="F2" s="2495"/>
      <c r="G2" s="2495"/>
      <c r="H2" s="2495"/>
      <c r="I2" s="2495"/>
      <c r="J2" s="2495"/>
      <c r="K2" s="2495"/>
      <c r="L2" s="1519"/>
      <c r="M2" s="1518"/>
    </row>
    <row r="3" spans="1:13" ht="10.35" customHeight="1" x14ac:dyDescent="0.2">
      <c r="B3" s="2485" t="s">
        <v>1567</v>
      </c>
      <c r="C3" s="2485"/>
      <c r="D3" s="2485"/>
      <c r="E3" s="2485"/>
      <c r="F3" s="2485"/>
      <c r="G3" s="2485"/>
      <c r="H3" s="2485"/>
      <c r="I3" s="2485"/>
      <c r="J3" s="2485"/>
      <c r="K3" s="2485"/>
      <c r="L3" s="1517"/>
      <c r="M3" s="1517"/>
    </row>
    <row r="4" spans="1:13" ht="11.1" customHeight="1" x14ac:dyDescent="0.2">
      <c r="B4" s="2505" t="str">
        <f>'[1]Single Audit Cover'!A4</f>
        <v>Year Ending June 30, 2016</v>
      </c>
      <c r="C4" s="2505"/>
      <c r="D4" s="2505"/>
      <c r="E4" s="2505"/>
      <c r="F4" s="2505"/>
      <c r="G4" s="2505"/>
      <c r="H4" s="2505"/>
      <c r="I4" s="2505"/>
      <c r="J4" s="2505"/>
      <c r="K4" s="2505"/>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5" t="s">
        <v>1587</v>
      </c>
      <c r="C7" s="2505"/>
      <c r="D7" s="2506"/>
      <c r="E7" s="2506"/>
      <c r="F7" s="2506"/>
      <c r="G7" s="2506"/>
      <c r="H7" s="2506"/>
      <c r="I7" s="2506"/>
      <c r="J7" s="2506"/>
      <c r="K7" s="250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4" t="s">
        <v>2116</v>
      </c>
      <c r="C14" s="2504"/>
      <c r="D14" s="2504"/>
      <c r="E14" s="2504"/>
      <c r="F14" s="2504"/>
      <c r="G14" s="2504"/>
      <c r="H14" s="2504"/>
      <c r="I14" s="2504"/>
      <c r="J14" s="2504"/>
      <c r="K14" s="250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4"/>
      <c r="C17" s="2504"/>
      <c r="D17" s="2504"/>
      <c r="E17" s="2504"/>
      <c r="F17" s="2504"/>
      <c r="G17" s="2504"/>
      <c r="H17" s="2504"/>
      <c r="I17" s="2504"/>
      <c r="J17" s="2504"/>
      <c r="K17" s="2504"/>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07"/>
      <c r="C20" s="2507"/>
      <c r="D20" s="2504"/>
      <c r="E20" s="2504"/>
      <c r="F20" s="2504"/>
      <c r="G20" s="2504"/>
      <c r="H20" s="2504"/>
      <c r="I20" s="2504"/>
      <c r="J20" s="2504"/>
      <c r="K20" s="2504"/>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4"/>
      <c r="C23" s="2504"/>
      <c r="D23" s="2504"/>
      <c r="E23" s="2504"/>
      <c r="F23" s="2504"/>
      <c r="G23" s="2504"/>
      <c r="H23" s="2504"/>
      <c r="I23" s="2504"/>
      <c r="J23" s="2504"/>
      <c r="K23" s="2504"/>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4"/>
      <c r="C26" s="2504"/>
      <c r="D26" s="2504"/>
      <c r="E26" s="2504"/>
      <c r="F26" s="2504"/>
      <c r="G26" s="2504"/>
      <c r="H26" s="2504"/>
      <c r="I26" s="2504"/>
      <c r="J26" s="2504"/>
      <c r="K26" s="2504"/>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08"/>
      <c r="C29" s="2508"/>
      <c r="D29" s="2504"/>
      <c r="E29" s="2504"/>
      <c r="F29" s="2504"/>
      <c r="G29" s="2504"/>
      <c r="H29" s="2504"/>
      <c r="I29" s="2504"/>
      <c r="J29" s="2504"/>
      <c r="K29" s="250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3"/>
      <c r="C32" s="2503"/>
      <c r="D32" s="2504"/>
      <c r="E32" s="2504"/>
      <c r="F32" s="2504"/>
      <c r="G32" s="2504"/>
      <c r="H32" s="2504"/>
      <c r="I32" s="2504"/>
      <c r="J32" s="2504"/>
      <c r="K32" s="2504"/>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9" t="str">
        <f>'Single Audit Cover'!A7</f>
        <v>Palos Heights SD 128</v>
      </c>
      <c r="C1" s="2509"/>
      <c r="D1" s="2509"/>
      <c r="E1" s="2509"/>
      <c r="F1" s="2509"/>
      <c r="G1" s="2509"/>
      <c r="H1" s="2509"/>
      <c r="I1" s="2509"/>
      <c r="J1" s="2509"/>
      <c r="K1" s="2509"/>
      <c r="L1" s="1541"/>
    </row>
    <row r="2" spans="1:12" ht="12.75" customHeight="1" x14ac:dyDescent="0.2">
      <c r="B2" s="2510">
        <f>'Single Audit Cover'!E7</f>
        <v>7016128002</v>
      </c>
      <c r="C2" s="2510"/>
      <c r="D2" s="2510"/>
      <c r="E2" s="2510"/>
      <c r="F2" s="2510"/>
      <c r="G2" s="2510"/>
      <c r="H2" s="2510"/>
      <c r="I2" s="2510"/>
      <c r="J2" s="2510"/>
      <c r="K2" s="2510"/>
      <c r="L2" s="1540"/>
    </row>
    <row r="3" spans="1:12" ht="12.75" customHeight="1" x14ac:dyDescent="0.2">
      <c r="B3" s="2485" t="s">
        <v>1567</v>
      </c>
      <c r="C3" s="2485"/>
      <c r="D3" s="2485"/>
      <c r="E3" s="2485"/>
      <c r="F3" s="2485"/>
      <c r="G3" s="2485"/>
      <c r="H3" s="2485"/>
      <c r="I3" s="2485"/>
      <c r="J3" s="2485"/>
      <c r="K3" s="2485"/>
      <c r="L3" s="1517"/>
    </row>
    <row r="4" spans="1:12" ht="12.75" customHeight="1" x14ac:dyDescent="0.2">
      <c r="B4" s="2485" t="str">
        <f>'[1]Single Audit Cover'!A4</f>
        <v>Year Ending June 30, 2016</v>
      </c>
      <c r="C4" s="2485"/>
      <c r="D4" s="2485"/>
      <c r="E4" s="2485"/>
      <c r="F4" s="2485"/>
      <c r="G4" s="2485"/>
      <c r="H4" s="2485"/>
      <c r="I4" s="2485"/>
      <c r="J4" s="2485"/>
      <c r="K4" s="2485"/>
      <c r="L4" s="1517"/>
    </row>
    <row r="5" spans="1:12" ht="5.25" customHeight="1" x14ac:dyDescent="0.2">
      <c r="B5" s="1352" t="s">
        <v>1390</v>
      </c>
      <c r="C5" s="1352"/>
      <c r="L5" s="1425"/>
    </row>
    <row r="6" spans="1:12" ht="30.75" customHeight="1" x14ac:dyDescent="0.2">
      <c r="A6" s="1425"/>
      <c r="B6" s="2511" t="s">
        <v>1608</v>
      </c>
      <c r="C6" s="2511"/>
      <c r="D6" s="2511"/>
      <c r="E6" s="2511"/>
      <c r="F6" s="2511"/>
      <c r="G6" s="2511"/>
      <c r="H6" s="2511"/>
      <c r="I6" s="2511"/>
      <c r="J6" s="2511"/>
      <c r="K6" s="2511"/>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t="s">
        <v>2124</v>
      </c>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2" t="s">
        <v>2116</v>
      </c>
      <c r="G12" s="2502"/>
      <c r="H12" s="2502"/>
      <c r="I12" s="2502"/>
      <c r="J12" s="2502"/>
      <c r="K12" s="2502"/>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2"/>
      <c r="E14" s="2512"/>
      <c r="F14" s="2512"/>
      <c r="H14" s="1429" t="s">
        <v>1602</v>
      </c>
      <c r="I14" s="2513"/>
      <c r="J14" s="2513"/>
      <c r="K14" s="251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3"/>
      <c r="E16" s="2513"/>
      <c r="F16" s="2513"/>
      <c r="G16" s="2513"/>
      <c r="H16" s="2513"/>
      <c r="I16" s="2513"/>
      <c r="J16" s="2513"/>
      <c r="K16" s="2513"/>
      <c r="L16" s="1425"/>
    </row>
    <row r="17" spans="2:12" ht="13.5" customHeight="1" x14ac:dyDescent="0.2">
      <c r="B17" s="1430" t="s">
        <v>1600</v>
      </c>
      <c r="C17" s="1430"/>
      <c r="D17" s="2514"/>
      <c r="E17" s="2514"/>
      <c r="F17" s="2514"/>
      <c r="G17" s="2514"/>
      <c r="H17" s="2514"/>
      <c r="I17" s="2514"/>
      <c r="J17" s="2514"/>
      <c r="K17" s="251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4"/>
      <c r="C20" s="2504"/>
      <c r="D20" s="2504"/>
      <c r="E20" s="2504"/>
      <c r="F20" s="2504"/>
      <c r="G20" s="2504"/>
      <c r="H20" s="2504"/>
      <c r="I20" s="2504"/>
      <c r="J20" s="2504"/>
      <c r="K20" s="2504"/>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4"/>
      <c r="C23" s="2504"/>
      <c r="D23" s="2504"/>
      <c r="E23" s="2504"/>
      <c r="F23" s="2504"/>
      <c r="G23" s="2504"/>
      <c r="H23" s="2504"/>
      <c r="I23" s="2504"/>
      <c r="J23" s="2504"/>
      <c r="K23" s="2504"/>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4"/>
      <c r="C26" s="2504"/>
      <c r="D26" s="2504"/>
      <c r="E26" s="2504"/>
      <c r="F26" s="2504"/>
      <c r="G26" s="2504"/>
      <c r="H26" s="2504"/>
      <c r="I26" s="2504"/>
      <c r="J26" s="2504"/>
      <c r="K26" s="2504"/>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4"/>
      <c r="C29" s="2504"/>
      <c r="D29" s="2504"/>
      <c r="E29" s="2504"/>
      <c r="F29" s="2504"/>
      <c r="G29" s="2504"/>
      <c r="H29" s="2504"/>
      <c r="I29" s="2504"/>
      <c r="J29" s="2504"/>
      <c r="K29" s="2504"/>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4"/>
      <c r="C32" s="2504"/>
      <c r="D32" s="2504"/>
      <c r="E32" s="2504"/>
      <c r="F32" s="2504"/>
      <c r="G32" s="2504"/>
      <c r="H32" s="2504"/>
      <c r="I32" s="2504"/>
      <c r="J32" s="2504"/>
      <c r="K32" s="2504"/>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4"/>
      <c r="C35" s="2504"/>
      <c r="D35" s="2504"/>
      <c r="E35" s="2504"/>
      <c r="F35" s="2504"/>
      <c r="G35" s="2504"/>
      <c r="H35" s="2504"/>
      <c r="I35" s="2504"/>
      <c r="J35" s="2504"/>
      <c r="K35" s="2504"/>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4"/>
      <c r="C38" s="2504"/>
      <c r="D38" s="2504"/>
      <c r="E38" s="2504"/>
      <c r="F38" s="2504"/>
      <c r="G38" s="2504"/>
      <c r="H38" s="2504"/>
      <c r="I38" s="2504"/>
      <c r="J38" s="2504"/>
      <c r="K38" s="2504"/>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4"/>
      <c r="C41" s="2504"/>
      <c r="D41" s="2504"/>
      <c r="E41" s="2504"/>
      <c r="F41" s="2504"/>
      <c r="G41" s="2504"/>
      <c r="H41" s="2504"/>
      <c r="I41" s="2504"/>
      <c r="J41" s="2504"/>
      <c r="K41" s="2504"/>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3" t="str">
        <f>'Single Audit Cover'!A7</f>
        <v>Palos Heights SD 128</v>
      </c>
      <c r="C1" s="2493"/>
      <c r="D1" s="2493"/>
      <c r="E1" s="1553"/>
    </row>
    <row r="2" spans="2:5" s="1386" customFormat="1" ht="12.75" customHeight="1" x14ac:dyDescent="0.2">
      <c r="B2" s="2495">
        <f>'Single Audit Cover'!E7</f>
        <v>7016128002</v>
      </c>
      <c r="C2" s="2495"/>
      <c r="D2" s="2495"/>
      <c r="E2" s="1552"/>
    </row>
    <row r="3" spans="2:5" s="1345" customFormat="1" ht="12.75" customHeight="1" x14ac:dyDescent="0.2">
      <c r="B3" s="2485" t="s">
        <v>1618</v>
      </c>
      <c r="C3" s="2485"/>
      <c r="D3" s="2485"/>
      <c r="E3" s="1977"/>
    </row>
    <row r="4" spans="2:5" s="1386" customFormat="1" ht="12.75" customHeight="1" x14ac:dyDescent="0.2">
      <c r="B4" s="2515" t="str">
        <f>'[1]Single Audit Cover'!A4</f>
        <v>Year Ending June 30, 2016</v>
      </c>
      <c r="C4" s="2515"/>
      <c r="D4" s="2515"/>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t="s">
        <v>2116</v>
      </c>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3" t="str">
        <f>'Single Audit Cover'!A7</f>
        <v>Palos Heights SD 128</v>
      </c>
      <c r="C1" s="2493"/>
      <c r="D1" s="2493"/>
      <c r="E1" s="2493"/>
      <c r="F1" s="1541"/>
      <c r="G1" s="1541"/>
      <c r="H1" s="1541"/>
      <c r="I1" s="1541"/>
      <c r="J1" s="1541"/>
      <c r="K1" s="1541"/>
      <c r="L1" s="1541"/>
    </row>
    <row r="2" spans="2:12" ht="13.5" customHeight="1" x14ac:dyDescent="0.2">
      <c r="B2" s="2495">
        <f>'Single Audit Cover'!E7</f>
        <v>7016128002</v>
      </c>
      <c r="C2" s="2495"/>
      <c r="D2" s="2495"/>
      <c r="E2" s="2495"/>
      <c r="F2" s="1540"/>
      <c r="G2" s="1540"/>
      <c r="H2" s="1540"/>
      <c r="I2" s="1540"/>
      <c r="J2" s="1540"/>
      <c r="K2" s="1540"/>
      <c r="L2" s="1540"/>
    </row>
    <row r="3" spans="2:12" ht="13.5" customHeight="1" x14ac:dyDescent="0.2">
      <c r="B3" s="2485" t="s">
        <v>1626</v>
      </c>
      <c r="C3" s="2485"/>
      <c r="D3" s="2485"/>
      <c r="E3" s="2485"/>
      <c r="F3" s="1977"/>
      <c r="G3" s="1977"/>
      <c r="H3" s="1977"/>
      <c r="I3" s="1977"/>
      <c r="J3" s="1977"/>
      <c r="K3" s="1977"/>
      <c r="L3" s="1977"/>
    </row>
    <row r="4" spans="2:12" ht="13.5" customHeight="1" x14ac:dyDescent="0.2">
      <c r="B4" s="2516" t="str">
        <f>'[1]Single Audit Cover'!A4</f>
        <v>Year Ending June 30, 2016</v>
      </c>
      <c r="C4" s="2516"/>
      <c r="D4" s="2516"/>
      <c r="E4" s="2516"/>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t="s">
        <v>2116</v>
      </c>
      <c r="D10" s="1425"/>
    </row>
    <row r="11" spans="2:12" ht="66.75" customHeight="1" x14ac:dyDescent="0.2">
      <c r="B11" s="2508"/>
      <c r="C11" s="2508"/>
      <c r="D11" s="2504"/>
      <c r="E11" s="2504"/>
    </row>
    <row r="12" spans="2:12" ht="13.5" customHeight="1" x14ac:dyDescent="0.2">
      <c r="B12" s="1425"/>
      <c r="C12" s="1425"/>
      <c r="D12" s="1425"/>
    </row>
    <row r="13" spans="2:12" ht="13.5" customHeight="1" x14ac:dyDescent="0.2">
      <c r="B13" s="1319" t="s">
        <v>1622</v>
      </c>
      <c r="C13" s="1319"/>
      <c r="D13" s="1425"/>
    </row>
    <row r="14" spans="2:12" ht="76.5" customHeight="1" x14ac:dyDescent="0.2">
      <c r="B14" s="2508"/>
      <c r="C14" s="2508"/>
      <c r="D14" s="2504"/>
      <c r="E14" s="2504"/>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7016128002</v>
      </c>
    </row>
    <row r="3" spans="1:2" x14ac:dyDescent="0.2">
      <c r="A3" t="s">
        <v>1132</v>
      </c>
      <c r="B3" s="1231" t="str">
        <f>COVER!A15</f>
        <v>Cook</v>
      </c>
    </row>
    <row r="4" spans="1:2" x14ac:dyDescent="0.2">
      <c r="A4" t="s">
        <v>1188</v>
      </c>
      <c r="B4" s="1231" t="str">
        <f>COVER!A17</f>
        <v>Palos Heights SD 128</v>
      </c>
    </row>
    <row r="5" spans="1:2" x14ac:dyDescent="0.2">
      <c r="A5" t="s">
        <v>819</v>
      </c>
      <c r="B5" s="1231" t="str">
        <f>COVER!A38</f>
        <v>Dr. Dawn Green</v>
      </c>
    </row>
    <row r="6" spans="1:2" x14ac:dyDescent="0.2">
      <c r="A6" t="s">
        <v>824</v>
      </c>
      <c r="B6" s="1231" t="str">
        <f>COVER!P35</f>
        <v>Worth</v>
      </c>
    </row>
    <row r="7" spans="1:2" x14ac:dyDescent="0.2">
      <c r="A7" t="s">
        <v>820</v>
      </c>
      <c r="B7" s="1231" t="str">
        <f>COVER!I38</f>
        <v>Terry LaBella</v>
      </c>
    </row>
    <row r="8" spans="1:2" x14ac:dyDescent="0.2">
      <c r="A8" t="s">
        <v>821</v>
      </c>
      <c r="B8" s="1231" t="str">
        <f>COVER!T38</f>
        <v>Dr. Vanessa Kinder</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066-00346</v>
      </c>
    </row>
    <row r="16" spans="1:2" x14ac:dyDescent="0.2">
      <c r="A16" t="s">
        <v>501</v>
      </c>
      <c r="B16" s="1231" t="str">
        <f>COVER!T13</f>
        <v>RSM US LLP</v>
      </c>
    </row>
    <row r="17" spans="1:2" x14ac:dyDescent="0.2">
      <c r="A17" t="s">
        <v>1052</v>
      </c>
      <c r="B17" s="1231" t="str">
        <f>COVER!T15</f>
        <v>Mandy Pittman</v>
      </c>
    </row>
    <row r="18" spans="1:2" x14ac:dyDescent="0.2">
      <c r="A18" t="s">
        <v>1370</v>
      </c>
      <c r="B18" s="1231" t="str">
        <f>COVER!T17</f>
        <v>1 South Wacker Drive Suite 800</v>
      </c>
    </row>
    <row r="19" spans="1:2" x14ac:dyDescent="0.2">
      <c r="A19" t="s">
        <v>1054</v>
      </c>
      <c r="B19" s="1231" t="str">
        <f>COVER!T25</f>
        <v>Mandy.Pittman@rsmus.com</v>
      </c>
    </row>
    <row r="20" spans="1:2" x14ac:dyDescent="0.2">
      <c r="A20" t="s">
        <v>1055</v>
      </c>
      <c r="B20" s="1231" t="str">
        <f>COVER!T19</f>
        <v>Chicago</v>
      </c>
    </row>
    <row r="21" spans="1:2" x14ac:dyDescent="0.2">
      <c r="A21" t="s">
        <v>569</v>
      </c>
      <c r="B21" s="1231" t="str">
        <f>COVER!X19</f>
        <v>IL</v>
      </c>
    </row>
    <row r="22" spans="1:2" x14ac:dyDescent="0.2">
      <c r="A22" t="s">
        <v>1056</v>
      </c>
      <c r="B22" s="1231">
        <f>COVER!Z19</f>
        <v>60606</v>
      </c>
    </row>
    <row r="23" spans="1:2" x14ac:dyDescent="0.2">
      <c r="A23" t="s">
        <v>1372</v>
      </c>
      <c r="B23" s="1231" t="str">
        <f>COVER!T21</f>
        <v>(312) 644-4414</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4">
        <f>'Aud Quest 2'!H51</f>
        <v>34742</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4847423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56866</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56866</v>
      </c>
      <c r="C91" s="14" t="s">
        <v>672</v>
      </c>
      <c r="D91" s="14" t="str">
        <f t="shared" si="0"/>
        <v>Error?</v>
      </c>
    </row>
    <row r="92" spans="1:4" x14ac:dyDescent="0.2">
      <c r="A92" s="55">
        <v>31</v>
      </c>
      <c r="B92" s="1231">
        <f>'Assets-Liab 5-6'!C39</f>
        <v>4790557</v>
      </c>
      <c r="D92" s="14" t="str">
        <f t="shared" si="0"/>
        <v>Error?</v>
      </c>
    </row>
    <row r="93" spans="1:4" x14ac:dyDescent="0.2">
      <c r="A93" s="55">
        <v>32</v>
      </c>
      <c r="B93" s="1231">
        <f>'Assets-Liab 5-6'!C41</f>
        <v>4847423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1825773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581</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581</v>
      </c>
      <c r="C122" s="14" t="s">
        <v>672</v>
      </c>
      <c r="D122" s="14" t="str">
        <f t="shared" si="0"/>
        <v>Error?</v>
      </c>
    </row>
    <row r="123" spans="1:4" x14ac:dyDescent="0.2">
      <c r="A123" s="55">
        <v>62</v>
      </c>
      <c r="B123" s="1231">
        <f>'Assets-Liab 5-6'!D39</f>
        <v>1825192</v>
      </c>
      <c r="D123" s="14" t="str">
        <f t="shared" si="0"/>
        <v>Error?</v>
      </c>
    </row>
    <row r="124" spans="1:4" x14ac:dyDescent="0.2">
      <c r="A124" s="55">
        <v>63</v>
      </c>
      <c r="B124" s="1231">
        <f>'Assets-Liab 5-6'!D41</f>
        <v>1825773</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1441094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1441094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310836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10060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10060</v>
      </c>
      <c r="C169" s="14" t="s">
        <v>672</v>
      </c>
      <c r="D169" s="14" t="str">
        <f t="shared" si="1"/>
        <v>Error?</v>
      </c>
    </row>
    <row r="170" spans="1:4" x14ac:dyDescent="0.2">
      <c r="A170" s="55">
        <v>109</v>
      </c>
      <c r="B170" s="1231">
        <f>'Assets-Liab 5-6'!F39</f>
        <v>0</v>
      </c>
      <c r="D170" s="14" t="str">
        <f t="shared" si="1"/>
        <v>Error?</v>
      </c>
    </row>
    <row r="171" spans="1:4" x14ac:dyDescent="0.2">
      <c r="A171" s="55">
        <v>110</v>
      </c>
      <c r="B171" s="1231">
        <f>'Assets-Liab 5-6'!F41</f>
        <v>310836</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89099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2667</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89099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3778785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3778785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58959</v>
      </c>
      <c r="D273" s="14" t="str">
        <f t="shared" si="3"/>
        <v>Error?</v>
      </c>
    </row>
    <row r="274" spans="1:4" x14ac:dyDescent="0.2">
      <c r="A274" s="55">
        <v>213</v>
      </c>
      <c r="B274" s="1231">
        <f>'Assets-Liab 5-6'!M17</f>
        <v>7441776</v>
      </c>
      <c r="D274" s="14" t="str">
        <f t="shared" si="3"/>
        <v>Error?</v>
      </c>
    </row>
    <row r="275" spans="1:4" x14ac:dyDescent="0.2">
      <c r="A275" s="55">
        <v>214</v>
      </c>
      <c r="B275" s="1231">
        <f>'Assets-Liab 5-6'!M18</f>
        <v>0</v>
      </c>
      <c r="D275" s="14" t="str">
        <f t="shared" si="3"/>
        <v>Error?</v>
      </c>
    </row>
    <row r="276" spans="1:4" x14ac:dyDescent="0.2">
      <c r="A276" s="55">
        <v>215</v>
      </c>
      <c r="B276" s="1231">
        <f>'Assets-Liab 5-6'!M19</f>
        <v>693063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8193798</v>
      </c>
      <c r="C279" s="14" t="s">
        <v>672</v>
      </c>
      <c r="D279" s="14" t="str">
        <f t="shared" si="3"/>
        <v>Error?</v>
      </c>
    </row>
    <row r="280" spans="1:4" x14ac:dyDescent="0.2">
      <c r="A280" s="55">
        <v>219</v>
      </c>
      <c r="B280" s="1231">
        <f>'Assets-Liab 5-6'!M40</f>
        <v>8193798</v>
      </c>
      <c r="D280" s="14" t="str">
        <f t="shared" si="3"/>
        <v>Error?</v>
      </c>
    </row>
    <row r="281" spans="1:4" x14ac:dyDescent="0.2">
      <c r="A281" s="55">
        <v>220</v>
      </c>
      <c r="B281" s="1231">
        <f>'Assets-Liab 5-6'!M41</f>
        <v>8193798</v>
      </c>
      <c r="C281" s="14" t="s">
        <v>672</v>
      </c>
      <c r="D281" s="14" t="str">
        <f t="shared" si="3"/>
        <v>Error?</v>
      </c>
    </row>
    <row r="282" spans="1:4" x14ac:dyDescent="0.2">
      <c r="A282" s="55">
        <v>221</v>
      </c>
      <c r="B282" s="1231">
        <f>'Assets-Liab 5-6'!N21</f>
        <v>1441094</v>
      </c>
      <c r="D282" s="14" t="str">
        <f t="shared" si="3"/>
        <v>Error?</v>
      </c>
    </row>
    <row r="283" spans="1:4" x14ac:dyDescent="0.2">
      <c r="A283" s="55">
        <v>222</v>
      </c>
      <c r="B283" s="1231">
        <f>'Assets-Liab 5-6'!N22</f>
        <v>3743505</v>
      </c>
      <c r="D283" s="14" t="str">
        <f t="shared" si="3"/>
        <v>Error?</v>
      </c>
    </row>
    <row r="284" spans="1:4" x14ac:dyDescent="0.2">
      <c r="A284" s="55">
        <v>223</v>
      </c>
      <c r="B284" s="1231">
        <f>'Assets-Liab 5-6'!N23</f>
        <v>5184599</v>
      </c>
      <c r="C284" s="14" t="s">
        <v>672</v>
      </c>
      <c r="D284" s="14" t="str">
        <f t="shared" si="3"/>
        <v>Error?</v>
      </c>
    </row>
    <row r="285" spans="1:4" x14ac:dyDescent="0.2">
      <c r="A285" s="55">
        <v>224</v>
      </c>
      <c r="B285" s="1231">
        <f>'Assets-Liab 5-6'!N36</f>
        <v>5184599</v>
      </c>
      <c r="D285" s="14" t="str">
        <f t="shared" si="3"/>
        <v>Error?</v>
      </c>
    </row>
    <row r="286" spans="1:4" x14ac:dyDescent="0.2">
      <c r="A286" s="83">
        <v>225</v>
      </c>
      <c r="D286" s="14" t="str">
        <f t="shared" si="3"/>
        <v>OK</v>
      </c>
    </row>
    <row r="287" spans="1:4" x14ac:dyDescent="0.2">
      <c r="A287" s="55">
        <v>226</v>
      </c>
      <c r="B287" s="1231">
        <f>'Assets-Liab 5-6'!N37</f>
        <v>5184599</v>
      </c>
      <c r="C287" s="14" t="s">
        <v>672</v>
      </c>
      <c r="D287" s="14" t="str">
        <f t="shared" si="3"/>
        <v>Error?</v>
      </c>
    </row>
    <row r="288" spans="1:4" x14ac:dyDescent="0.2">
      <c r="A288" s="55">
        <v>227</v>
      </c>
      <c r="B288" s="1231">
        <f>'Assets-Liab 5-6'!N41</f>
        <v>5184599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22565</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4200000</v>
      </c>
      <c r="D651" s="14" t="str">
        <f t="shared" si="9"/>
        <v>Error?</v>
      </c>
    </row>
    <row r="652" spans="1:4" x14ac:dyDescent="0.2">
      <c r="A652" s="55">
        <v>591</v>
      </c>
      <c r="B652" s="1231">
        <f>'Acct Summary 7-8'!I34</f>
        <v>30123</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2142972</v>
      </c>
      <c r="D705" s="14" t="str">
        <f t="shared" si="10"/>
        <v>Error?</v>
      </c>
    </row>
    <row r="706" spans="1:4" x14ac:dyDescent="0.2">
      <c r="A706" s="55">
        <v>645</v>
      </c>
      <c r="B706" s="1231">
        <f>'Expenditures 15-22'!C16</f>
        <v>62911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52417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73352</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3184735</v>
      </c>
      <c r="C720" s="14" t="s">
        <v>672</v>
      </c>
      <c r="D720" s="14" t="str">
        <f t="shared" si="10"/>
        <v>Error?</v>
      </c>
    </row>
    <row r="721" spans="1:4" x14ac:dyDescent="0.2">
      <c r="A721" s="55">
        <v>660</v>
      </c>
      <c r="B721" s="1231">
        <f>'Expenditures 15-22'!C36</f>
        <v>46376</v>
      </c>
      <c r="D721" s="14" t="str">
        <f t="shared" si="10"/>
        <v>Error?</v>
      </c>
    </row>
    <row r="722" spans="1:4" x14ac:dyDescent="0.2">
      <c r="A722" s="55">
        <v>661</v>
      </c>
      <c r="B722" s="1231">
        <f>'Expenditures 15-22'!C37</f>
        <v>47287</v>
      </c>
      <c r="D722" s="14" t="str">
        <f t="shared" si="10"/>
        <v>Error?</v>
      </c>
    </row>
    <row r="723" spans="1:4" x14ac:dyDescent="0.2">
      <c r="A723" s="55">
        <v>662</v>
      </c>
      <c r="B723" s="1231">
        <f>'Expenditures 15-22'!C38</f>
        <v>101657</v>
      </c>
      <c r="D723" s="14" t="str">
        <f t="shared" si="10"/>
        <v>Error?</v>
      </c>
    </row>
    <row r="724" spans="1:4" x14ac:dyDescent="0.2">
      <c r="A724" s="55">
        <v>663</v>
      </c>
      <c r="B724" s="1231">
        <f>'Expenditures 15-22'!C39</f>
        <v>39655</v>
      </c>
      <c r="D724" s="14" t="str">
        <f t="shared" si="10"/>
        <v>Error?</v>
      </c>
    </row>
    <row r="725" spans="1:4" x14ac:dyDescent="0.2">
      <c r="A725" s="55">
        <v>664</v>
      </c>
      <c r="B725" s="1231">
        <f>'Expenditures 15-22'!C40</f>
        <v>116610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351585</v>
      </c>
      <c r="C727" s="14" t="s">
        <v>672</v>
      </c>
      <c r="D727" s="14" t="str">
        <f t="shared" si="10"/>
        <v>Error?</v>
      </c>
    </row>
    <row r="728" spans="1:4" x14ac:dyDescent="0.2">
      <c r="A728" s="55">
        <v>667</v>
      </c>
      <c r="B728" s="1231">
        <f>'Expenditures 15-22'!C44</f>
        <v>17709</v>
      </c>
      <c r="D728" s="14" t="str">
        <f t="shared" si="10"/>
        <v>Error?</v>
      </c>
    </row>
    <row r="729" spans="1:4" x14ac:dyDescent="0.2">
      <c r="A729" s="55">
        <v>668</v>
      </c>
      <c r="B729" s="1231">
        <f>'Expenditures 15-22'!C45</f>
        <v>137704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155413</v>
      </c>
      <c r="C731" s="14" t="s">
        <v>672</v>
      </c>
      <c r="D731" s="14" t="str">
        <f t="shared" si="10"/>
        <v>Error?</v>
      </c>
    </row>
    <row r="732" spans="1:4" x14ac:dyDescent="0.2">
      <c r="A732" s="55">
        <v>671</v>
      </c>
      <c r="B732" s="1231">
        <f>'Expenditures 15-22'!C49</f>
        <v>1200</v>
      </c>
      <c r="D732" s="14" t="str">
        <f t="shared" si="10"/>
        <v>Error?</v>
      </c>
    </row>
    <row r="733" spans="1:4" x14ac:dyDescent="0.2">
      <c r="A733" s="55">
        <v>672</v>
      </c>
      <c r="B733" s="1231">
        <f>'Expenditures 15-22'!C50</f>
        <v>217433</v>
      </c>
      <c r="D733" s="14" t="str">
        <f t="shared" si="10"/>
        <v>Error?</v>
      </c>
    </row>
    <row r="734" spans="1:4" x14ac:dyDescent="0.2">
      <c r="A734" s="55">
        <v>673</v>
      </c>
      <c r="B734" s="1231">
        <f>'Expenditures 15-22'!C53</f>
        <v>284032</v>
      </c>
      <c r="C734" s="14" t="s">
        <v>672</v>
      </c>
      <c r="D734" s="14" t="str">
        <f t="shared" si="10"/>
        <v>Error?</v>
      </c>
    </row>
    <row r="735" spans="1:4" x14ac:dyDescent="0.2">
      <c r="A735" s="55">
        <v>674</v>
      </c>
      <c r="B735" s="1231">
        <f>'Expenditures 15-22'!C55</f>
        <v>522838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522838</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41303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7950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49253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143169</v>
      </c>
      <c r="D751" s="14" t="str">
        <f t="shared" si="10"/>
        <v>Error?</v>
      </c>
    </row>
    <row r="752" spans="1:4" x14ac:dyDescent="0.2">
      <c r="A752" s="83">
        <v>691</v>
      </c>
      <c r="D752" s="14" t="str">
        <f t="shared" si="10"/>
        <v>OK</v>
      </c>
    </row>
    <row r="753" spans="1:4" x14ac:dyDescent="0.2">
      <c r="A753" s="55">
        <v>692</v>
      </c>
      <c r="B753" s="1231">
        <f>'Expenditures 15-22'!C72</f>
        <v>143169</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1506290</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4691025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369083</v>
      </c>
      <c r="D763" s="14" t="str">
        <f t="shared" si="10"/>
        <v>Error?</v>
      </c>
    </row>
    <row r="764" spans="1:4" x14ac:dyDescent="0.2">
      <c r="A764" s="55">
        <v>703</v>
      </c>
      <c r="B764" s="1231">
        <f>'Expenditures 15-22'!D16</f>
        <v>15459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19935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905</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562428</v>
      </c>
      <c r="C778" s="14" t="s">
        <v>672</v>
      </c>
      <c r="D778" s="14" t="str">
        <f t="shared" si="11"/>
        <v>Error?</v>
      </c>
    </row>
    <row r="779" spans="1:4" x14ac:dyDescent="0.2">
      <c r="A779" s="55">
        <v>718</v>
      </c>
      <c r="B779" s="1231">
        <f>'Expenditures 15-22'!D36</f>
        <v>5479</v>
      </c>
      <c r="D779" s="14" t="str">
        <f t="shared" si="11"/>
        <v>Error?</v>
      </c>
    </row>
    <row r="780" spans="1:4" x14ac:dyDescent="0.2">
      <c r="A780" s="55">
        <v>719</v>
      </c>
      <c r="B780" s="1231">
        <f>'Expenditures 15-22'!D37</f>
        <v>7143</v>
      </c>
      <c r="D780" s="14" t="str">
        <f t="shared" si="11"/>
        <v>Error?</v>
      </c>
    </row>
    <row r="781" spans="1:4" x14ac:dyDescent="0.2">
      <c r="A781" s="55">
        <v>720</v>
      </c>
      <c r="B781" s="1231">
        <f>'Expenditures 15-22'!D38</f>
        <v>10471</v>
      </c>
      <c r="D781" s="14" t="str">
        <f t="shared" si="11"/>
        <v>Error?</v>
      </c>
    </row>
    <row r="782" spans="1:4" x14ac:dyDescent="0.2">
      <c r="A782" s="55">
        <v>721</v>
      </c>
      <c r="B782" s="1231">
        <f>'Expenditures 15-22'!D39</f>
        <v>1819</v>
      </c>
      <c r="D782" s="14" t="str">
        <f t="shared" si="11"/>
        <v>Error?</v>
      </c>
    </row>
    <row r="783" spans="1:4" x14ac:dyDescent="0.2">
      <c r="A783" s="55">
        <v>722</v>
      </c>
      <c r="B783" s="1231">
        <f>'Expenditures 15-22'!D40</f>
        <v>30791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55703</v>
      </c>
      <c r="C785" s="14" t="s">
        <v>672</v>
      </c>
      <c r="D785" s="14" t="str">
        <f t="shared" si="11"/>
        <v>Error?</v>
      </c>
    </row>
    <row r="786" spans="1:4" x14ac:dyDescent="0.2">
      <c r="A786" s="55">
        <v>725</v>
      </c>
      <c r="B786" s="1231">
        <f>'Expenditures 15-22'!D44</f>
        <v>6643</v>
      </c>
      <c r="D786" s="14" t="str">
        <f t="shared" si="11"/>
        <v>Error?</v>
      </c>
    </row>
    <row r="787" spans="1:4" x14ac:dyDescent="0.2">
      <c r="A787" s="55">
        <v>726</v>
      </c>
      <c r="B787" s="1231">
        <f>'Expenditures 15-22'!D45</f>
        <v>32332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38975</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67691</v>
      </c>
      <c r="D791" s="14" t="str">
        <f t="shared" si="11"/>
        <v>Error?</v>
      </c>
    </row>
    <row r="792" spans="1:4" x14ac:dyDescent="0.2">
      <c r="A792" s="55">
        <v>731</v>
      </c>
      <c r="B792" s="1231">
        <f>'Expenditures 15-22'!D53</f>
        <v>81799</v>
      </c>
      <c r="C792" s="14" t="s">
        <v>672</v>
      </c>
      <c r="D792" s="14" t="str">
        <f t="shared" si="11"/>
        <v>Error?</v>
      </c>
    </row>
    <row r="793" spans="1:4" x14ac:dyDescent="0.2">
      <c r="A793" s="55">
        <v>732</v>
      </c>
      <c r="B793" s="1231">
        <f>'Expenditures 15-22'!D55</f>
        <v>192840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192840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8362</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8362</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27081</v>
      </c>
      <c r="D809" s="14" t="str">
        <f t="shared" si="11"/>
        <v>Error?</v>
      </c>
    </row>
    <row r="810" spans="1:4" x14ac:dyDescent="0.2">
      <c r="A810" s="83">
        <v>749</v>
      </c>
      <c r="D810" s="14" t="str">
        <f t="shared" si="11"/>
        <v>OK</v>
      </c>
    </row>
    <row r="811" spans="1:4" x14ac:dyDescent="0.2">
      <c r="A811" s="55">
        <v>750</v>
      </c>
      <c r="B811" s="1231">
        <f>'Expenditures 15-22'!D72</f>
        <v>27081</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404760</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967188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2077</v>
      </c>
      <c r="D821" s="14" t="str">
        <f t="shared" si="11"/>
        <v>Error?</v>
      </c>
    </row>
    <row r="822" spans="1:4" x14ac:dyDescent="0.2">
      <c r="A822" s="55">
        <v>761</v>
      </c>
      <c r="B822" s="1231">
        <f>'Expenditures 15-22'!E16</f>
        <v>491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195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4499</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54838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616</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616</v>
      </c>
      <c r="C843" s="14" t="s">
        <v>672</v>
      </c>
      <c r="D843" s="14" t="str">
        <f t="shared" si="12"/>
        <v>Error?</v>
      </c>
    </row>
    <row r="844" spans="1:4" x14ac:dyDescent="0.2">
      <c r="A844" s="55">
        <v>783</v>
      </c>
      <c r="B844" s="1231">
        <f>'Expenditures 15-22'!E44</f>
        <v>29773</v>
      </c>
      <c r="D844" s="14" t="str">
        <f t="shared" si="12"/>
        <v>Error?</v>
      </c>
    </row>
    <row r="845" spans="1:4" x14ac:dyDescent="0.2">
      <c r="A845" s="55">
        <v>784</v>
      </c>
      <c r="B845" s="1231">
        <f>'Expenditures 15-22'!E45</f>
        <v>95</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29868</v>
      </c>
      <c r="C847" s="14" t="s">
        <v>672</v>
      </c>
      <c r="D847" s="14" t="str">
        <f t="shared" si="12"/>
        <v>Error?</v>
      </c>
    </row>
    <row r="848" spans="1:4" x14ac:dyDescent="0.2">
      <c r="A848" s="55">
        <v>787</v>
      </c>
      <c r="B848" s="1231">
        <f>'Expenditures 15-22'!E49</f>
        <v>128005</v>
      </c>
      <c r="D848" s="14" t="str">
        <f t="shared" si="12"/>
        <v>Error?</v>
      </c>
    </row>
    <row r="849" spans="1:4" x14ac:dyDescent="0.2">
      <c r="A849" s="55">
        <v>788</v>
      </c>
      <c r="B849" s="1231">
        <f>'Expenditures 15-22'!E50</f>
        <v>13106</v>
      </c>
      <c r="D849" s="14" t="str">
        <f t="shared" si="12"/>
        <v>Error?</v>
      </c>
    </row>
    <row r="850" spans="1:4" x14ac:dyDescent="0.2">
      <c r="A850" s="55">
        <v>789</v>
      </c>
      <c r="B850" s="1231">
        <f>'Expenditures 15-22'!E53</f>
        <v>141111</v>
      </c>
      <c r="C850" s="14" t="s">
        <v>672</v>
      </c>
      <c r="D850" s="14" t="str">
        <f t="shared" si="12"/>
        <v>Error?</v>
      </c>
    </row>
    <row r="851" spans="1:4" x14ac:dyDescent="0.2">
      <c r="A851" s="55">
        <v>790</v>
      </c>
      <c r="B851" s="1231">
        <f>'Expenditures 15-22'!E55</f>
        <v>1449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1449</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43620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43620</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62383</v>
      </c>
      <c r="D867" s="14" t="str">
        <f t="shared" si="12"/>
        <v>Error?</v>
      </c>
    </row>
    <row r="868" spans="1:4" x14ac:dyDescent="0.2">
      <c r="A868" s="83">
        <v>807</v>
      </c>
      <c r="D868" s="14" t="str">
        <f t="shared" si="12"/>
        <v>OK</v>
      </c>
    </row>
    <row r="869" spans="1:4" x14ac:dyDescent="0.2">
      <c r="A869" s="55">
        <v>808</v>
      </c>
      <c r="B869" s="1231">
        <f>'Expenditures 15-22'!E72</f>
        <v>62383</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279047</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379801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232627</v>
      </c>
      <c r="D879" s="14" t="str">
        <f t="shared" si="12"/>
        <v>Error?</v>
      </c>
    </row>
    <row r="880" spans="1:4" x14ac:dyDescent="0.2">
      <c r="A880" s="55">
        <v>819</v>
      </c>
      <c r="B880" s="1231">
        <f>'Expenditures 15-22'!F16</f>
        <v>96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988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10903</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271776</v>
      </c>
      <c r="C894" s="14" t="s">
        <v>672</v>
      </c>
      <c r="D894" s="14" t="str">
        <f t="shared" si="12"/>
        <v>Error?</v>
      </c>
    </row>
    <row r="895" spans="1:4" x14ac:dyDescent="0.2">
      <c r="A895" s="55">
        <v>834</v>
      </c>
      <c r="B895" s="1231">
        <f>'Expenditures 15-22'!F36</f>
        <v>1690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2266</v>
      </c>
      <c r="D897" s="14" t="str">
        <f t="shared" si="13"/>
        <v>Error?</v>
      </c>
    </row>
    <row r="898" spans="1:4" x14ac:dyDescent="0.2">
      <c r="A898" s="55">
        <v>837</v>
      </c>
      <c r="B898" s="1231">
        <f>'Expenditures 15-22'!F39</f>
        <v>1163</v>
      </c>
      <c r="D898" s="14" t="str">
        <f t="shared" si="13"/>
        <v>Error?</v>
      </c>
    </row>
    <row r="899" spans="1:4" x14ac:dyDescent="0.2">
      <c r="A899" s="55">
        <v>838</v>
      </c>
      <c r="B899" s="1231">
        <f>'Expenditures 15-22'!F40</f>
        <v>992</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6111</v>
      </c>
      <c r="C901" s="14" t="s">
        <v>672</v>
      </c>
      <c r="D901" s="14" t="str">
        <f t="shared" si="13"/>
        <v>Error?</v>
      </c>
    </row>
    <row r="902" spans="1:4" x14ac:dyDescent="0.2">
      <c r="A902" s="55">
        <v>841</v>
      </c>
      <c r="B902" s="1231">
        <f>'Expenditures 15-22'!F44</f>
        <v>1405</v>
      </c>
      <c r="D902" s="14" t="str">
        <f t="shared" si="13"/>
        <v>Error?</v>
      </c>
    </row>
    <row r="903" spans="1:4" x14ac:dyDescent="0.2">
      <c r="A903" s="55">
        <v>842</v>
      </c>
      <c r="B903" s="1231">
        <f>'Expenditures 15-22'!F45</f>
        <v>19249</v>
      </c>
      <c r="D903" s="14" t="str">
        <f t="shared" si="13"/>
        <v>Error?</v>
      </c>
    </row>
    <row r="904" spans="1:4" x14ac:dyDescent="0.2">
      <c r="A904" s="55">
        <v>843</v>
      </c>
      <c r="B904" s="1231">
        <f>'Expenditures 15-22'!F46</f>
        <v>501</v>
      </c>
      <c r="D904" s="14" t="str">
        <f t="shared" si="13"/>
        <v>Error?</v>
      </c>
    </row>
    <row r="905" spans="1:4" x14ac:dyDescent="0.2">
      <c r="A905" s="55">
        <v>844</v>
      </c>
      <c r="B905" s="1231">
        <f>'Expenditures 15-22'!F47</f>
        <v>21155</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4468</v>
      </c>
      <c r="D907" s="14" t="str">
        <f t="shared" si="13"/>
        <v>Error?</v>
      </c>
    </row>
    <row r="908" spans="1:4" x14ac:dyDescent="0.2">
      <c r="A908" s="55">
        <v>847</v>
      </c>
      <c r="B908" s="1231">
        <f>'Expenditures 15-22'!F53</f>
        <v>4468</v>
      </c>
      <c r="C908" s="14" t="s">
        <v>672</v>
      </c>
      <c r="D908" s="14" t="str">
        <f t="shared" si="13"/>
        <v>Error?</v>
      </c>
    </row>
    <row r="909" spans="1:4" x14ac:dyDescent="0.2">
      <c r="A909" s="55">
        <v>848</v>
      </c>
      <c r="B909" s="1231">
        <f>'Expenditures 15-22'!F55</f>
        <v>8443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8443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12981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12981</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7379</v>
      </c>
      <c r="D925" s="14" t="str">
        <f t="shared" si="13"/>
        <v>Error?</v>
      </c>
    </row>
    <row r="926" spans="1:4" x14ac:dyDescent="0.2">
      <c r="A926" s="83">
        <v>865</v>
      </c>
      <c r="D926" s="14" t="str">
        <f t="shared" si="13"/>
        <v>OK</v>
      </c>
    </row>
    <row r="927" spans="1:4" x14ac:dyDescent="0.2">
      <c r="A927" s="55">
        <v>866</v>
      </c>
      <c r="B927" s="1231">
        <f>'Expenditures 15-22'!F72</f>
        <v>7379</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60537</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332313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9438</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156984</v>
      </c>
      <c r="D983" s="14" t="str">
        <f t="shared" si="14"/>
        <v>Error?</v>
      </c>
    </row>
    <row r="984" spans="1:4" x14ac:dyDescent="0.2">
      <c r="A984" s="83">
        <v>923</v>
      </c>
      <c r="D984" s="14" t="str">
        <f t="shared" si="14"/>
        <v>OK</v>
      </c>
    </row>
    <row r="985" spans="1:4" x14ac:dyDescent="0.2">
      <c r="A985" s="55">
        <v>924</v>
      </c>
      <c r="B985" s="1231">
        <f>'Expenditures 15-22'!G72</f>
        <v>156984</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156984</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166422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25000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4886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383850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8522</v>
      </c>
      <c r="D1022" s="14" t="str">
        <f t="shared" si="14"/>
        <v>Error?</v>
      </c>
    </row>
    <row r="1023" spans="1:4" x14ac:dyDescent="0.2">
      <c r="A1023" s="55">
        <v>962</v>
      </c>
      <c r="B1023" s="1231">
        <f>'Expenditures 15-22'!H50</f>
        <v>6910</v>
      </c>
      <c r="D1023" s="14" t="str">
        <f t="shared" ref="D1023:D1086" si="15">IF(ISBLANK(B1023),"OK",IF(A1023-B1023=0,"OK","Error?"))</f>
        <v>Error?</v>
      </c>
    </row>
    <row r="1024" spans="1:4" x14ac:dyDescent="0.2">
      <c r="A1024" s="55">
        <v>963</v>
      </c>
      <c r="B1024" s="1231">
        <f>'Expenditures 15-22'!H53</f>
        <v>15432</v>
      </c>
      <c r="C1024" s="14" t="s">
        <v>672</v>
      </c>
      <c r="D1024" s="14" t="str">
        <f t="shared" si="15"/>
        <v>Error?</v>
      </c>
    </row>
    <row r="1025" spans="1:4" x14ac:dyDescent="0.2">
      <c r="A1025" s="55">
        <v>964</v>
      </c>
      <c r="B1025" s="1231">
        <f>'Expenditures 15-22'!H55</f>
        <v>815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815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16247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140050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540147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2771759</v>
      </c>
      <c r="C1093" s="14" t="s">
        <v>672</v>
      </c>
      <c r="D1093" s="14" t="str">
        <f t="shared" si="16"/>
        <v>Error?</v>
      </c>
    </row>
    <row r="1094" spans="1:4" x14ac:dyDescent="0.2">
      <c r="A1094" s="55">
        <v>1033</v>
      </c>
      <c r="B1094" s="1231">
        <f>'Expenditures 15-22'!K16</f>
        <v>78957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73535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94545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4467065</v>
      </c>
      <c r="C1108" s="14" t="s">
        <v>672</v>
      </c>
      <c r="D1108" s="14" t="str">
        <f t="shared" si="16"/>
        <v>Error?</v>
      </c>
    </row>
    <row r="1109" spans="1:4" x14ac:dyDescent="0.2">
      <c r="A1109" s="55">
        <v>1048</v>
      </c>
      <c r="B1109" s="1231">
        <f>'Expenditures 15-22'!K36</f>
        <v>53545</v>
      </c>
      <c r="C1109" s="14" t="s">
        <v>672</v>
      </c>
      <c r="D1109" s="14" t="str">
        <f t="shared" si="16"/>
        <v>Error?</v>
      </c>
    </row>
    <row r="1110" spans="1:4" x14ac:dyDescent="0.2">
      <c r="A1110" s="55">
        <v>1049</v>
      </c>
      <c r="B1110" s="1231">
        <f>'Expenditures 15-22'!K37</f>
        <v>54430</v>
      </c>
      <c r="C1110" s="14" t="s">
        <v>672</v>
      </c>
      <c r="D1110" s="14" t="str">
        <f t="shared" si="16"/>
        <v>Error?</v>
      </c>
    </row>
    <row r="1111" spans="1:4" x14ac:dyDescent="0.2">
      <c r="A1111" s="55">
        <v>1050</v>
      </c>
      <c r="B1111" s="1231">
        <f>'Expenditures 15-22'!K38</f>
        <v>115010</v>
      </c>
      <c r="C1111" s="14" t="s">
        <v>672</v>
      </c>
      <c r="D1111" s="14" t="str">
        <f t="shared" si="16"/>
        <v>Error?</v>
      </c>
    </row>
    <row r="1112" spans="1:4" x14ac:dyDescent="0.2">
      <c r="A1112" s="55">
        <v>1051</v>
      </c>
      <c r="B1112" s="1231">
        <f>'Expenditures 15-22'!K39</f>
        <v>42637</v>
      </c>
      <c r="C1112" s="14" t="s">
        <v>672</v>
      </c>
      <c r="D1112" s="14" t="str">
        <f t="shared" si="16"/>
        <v>Error?</v>
      </c>
    </row>
    <row r="1113" spans="1:4" x14ac:dyDescent="0.2">
      <c r="A1113" s="55">
        <v>1052</v>
      </c>
      <c r="B1113" s="1231">
        <f>'Expenditures 15-22'!K40</f>
        <v>148393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414015</v>
      </c>
      <c r="C1115" s="14" t="s">
        <v>672</v>
      </c>
      <c r="D1115" s="14" t="str">
        <f t="shared" si="16"/>
        <v>Error?</v>
      </c>
    </row>
    <row r="1116" spans="1:4" x14ac:dyDescent="0.2">
      <c r="A1116" s="55">
        <v>1055</v>
      </c>
      <c r="B1116" s="1231">
        <f>'Expenditures 15-22'!K44</f>
        <v>55530</v>
      </c>
      <c r="C1116" s="14" t="s">
        <v>672</v>
      </c>
      <c r="D1116" s="14" t="str">
        <f t="shared" si="16"/>
        <v>Error?</v>
      </c>
    </row>
    <row r="1117" spans="1:4" x14ac:dyDescent="0.2">
      <c r="A1117" s="55">
        <v>1056</v>
      </c>
      <c r="B1117" s="1231">
        <f>'Expenditures 15-22'!K45</f>
        <v>189380</v>
      </c>
      <c r="C1117" s="14" t="s">
        <v>672</v>
      </c>
      <c r="D1117" s="14" t="str">
        <f t="shared" si="16"/>
        <v>Error?</v>
      </c>
    </row>
    <row r="1118" spans="1:4" x14ac:dyDescent="0.2">
      <c r="A1118" s="55">
        <v>1057</v>
      </c>
      <c r="B1118" s="1231">
        <f>'Expenditures 15-22'!K46</f>
        <v>501</v>
      </c>
      <c r="C1118" s="14" t="s">
        <v>672</v>
      </c>
      <c r="D1118" s="14" t="str">
        <f t="shared" si="16"/>
        <v>Error?</v>
      </c>
    </row>
    <row r="1119" spans="1:4" x14ac:dyDescent="0.2">
      <c r="A1119" s="55">
        <v>1058</v>
      </c>
      <c r="B1119" s="1231">
        <f>'Expenditures 15-22'!K47</f>
        <v>245411</v>
      </c>
      <c r="C1119" s="14" t="s">
        <v>672</v>
      </c>
      <c r="D1119" s="14" t="str">
        <f t="shared" si="16"/>
        <v>Error?</v>
      </c>
    </row>
    <row r="1120" spans="1:4" x14ac:dyDescent="0.2">
      <c r="A1120" s="55">
        <v>1059</v>
      </c>
      <c r="B1120" s="1231">
        <f>'Expenditures 15-22'!K49</f>
        <v>137727</v>
      </c>
      <c r="C1120" s="14" t="s">
        <v>672</v>
      </c>
      <c r="D1120" s="14" t="str">
        <f t="shared" si="16"/>
        <v>Error?</v>
      </c>
    </row>
    <row r="1121" spans="1:4" x14ac:dyDescent="0.2">
      <c r="A1121" s="55">
        <v>1060</v>
      </c>
      <c r="B1121" s="1231">
        <f>'Expenditures 15-22'!K50</f>
        <v>309608</v>
      </c>
      <c r="C1121" s="14" t="s">
        <v>672</v>
      </c>
      <c r="D1121" s="14" t="str">
        <f t="shared" si="16"/>
        <v>Error?</v>
      </c>
    </row>
    <row r="1122" spans="1:4" x14ac:dyDescent="0.2">
      <c r="A1122" s="55">
        <v>1061</v>
      </c>
      <c r="B1122" s="1231">
        <f>'Expenditures 15-22'!K53</f>
        <v>526842</v>
      </c>
      <c r="C1122" s="14" t="s">
        <v>672</v>
      </c>
      <c r="D1122" s="14" t="str">
        <f t="shared" si="16"/>
        <v>Error?</v>
      </c>
    </row>
    <row r="1123" spans="1:4" x14ac:dyDescent="0.2">
      <c r="A1123" s="55">
        <v>1062</v>
      </c>
      <c r="B1123" s="1231">
        <f>'Expenditures 15-22'!K55</f>
        <v>726385</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726385</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93285</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20931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114216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396996</v>
      </c>
      <c r="C1139" s="14" t="s">
        <v>672</v>
      </c>
      <c r="D1139" s="14" t="str">
        <f t="shared" si="16"/>
        <v>Error?</v>
      </c>
    </row>
    <row r="1140" spans="1:4" x14ac:dyDescent="0.2">
      <c r="A1140" s="83">
        <v>1079</v>
      </c>
      <c r="D1140" s="14" t="str">
        <f t="shared" si="16"/>
        <v>OK</v>
      </c>
    </row>
    <row r="1141" spans="1:4" x14ac:dyDescent="0.2">
      <c r="A1141" s="55">
        <v>1080</v>
      </c>
      <c r="B1141" s="1231">
        <f>'Expenditures 15-22'!K72</f>
        <v>396996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2423865</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185966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7076896</v>
      </c>
      <c r="C1152" s="14" t="s">
        <v>672</v>
      </c>
      <c r="D1152" s="14" t="str">
        <f t="shared" si="17"/>
        <v>Error?</v>
      </c>
    </row>
    <row r="1153" spans="1:4" x14ac:dyDescent="0.2">
      <c r="A1153" s="55">
        <v>1092</v>
      </c>
      <c r="B1153" s="1231">
        <f>'Expenditures 15-22'!K115</f>
        <v>481795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75000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322516</v>
      </c>
      <c r="D1221" s="14" t="str">
        <f t="shared" si="18"/>
        <v>Error?</v>
      </c>
    </row>
    <row r="1222" spans="1:4" x14ac:dyDescent="0.2">
      <c r="A1222" s="83">
        <v>1161</v>
      </c>
      <c r="D1222" s="14" t="str">
        <f t="shared" si="18"/>
        <v>OK</v>
      </c>
    </row>
    <row r="1223" spans="1:4" x14ac:dyDescent="0.2">
      <c r="A1223" s="55">
        <v>1162</v>
      </c>
      <c r="B1223" s="1231">
        <f>'Expenditures 15-22'!C127</f>
        <v>397516</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397516</v>
      </c>
      <c r="C1225" s="14" t="s">
        <v>672</v>
      </c>
      <c r="D1225" s="14" t="str">
        <f t="shared" si="18"/>
        <v>Error?</v>
      </c>
    </row>
    <row r="1226" spans="1:4" x14ac:dyDescent="0.2">
      <c r="A1226" s="55">
        <v>1165</v>
      </c>
      <c r="B1226" s="1231">
        <f>'Expenditures 15-22'!C150</f>
        <v>397516</v>
      </c>
      <c r="C1226" s="14" t="s">
        <v>672</v>
      </c>
      <c r="D1226" s="14" t="str">
        <f t="shared" si="18"/>
        <v>Error?</v>
      </c>
    </row>
    <row r="1227" spans="1:4" x14ac:dyDescent="0.2">
      <c r="A1227" s="55">
        <v>1166</v>
      </c>
      <c r="B1227" s="1231">
        <f>'Expenditures 15-22'!D122</f>
        <v>19285</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54550</v>
      </c>
      <c r="D1229" s="14" t="str">
        <f t="shared" si="18"/>
        <v>Error?</v>
      </c>
    </row>
    <row r="1230" spans="1:4" x14ac:dyDescent="0.2">
      <c r="A1230" s="83">
        <v>1169</v>
      </c>
      <c r="D1230" s="14" t="str">
        <f t="shared" si="18"/>
        <v>OK</v>
      </c>
    </row>
    <row r="1231" spans="1:4" x14ac:dyDescent="0.2">
      <c r="A1231" s="55">
        <v>1170</v>
      </c>
      <c r="B1231" s="1231">
        <f>'Expenditures 15-22'!D127</f>
        <v>73835</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73835</v>
      </c>
      <c r="C1233" s="14" t="s">
        <v>672</v>
      </c>
      <c r="D1233" s="14" t="str">
        <f t="shared" si="18"/>
        <v>Error?</v>
      </c>
    </row>
    <row r="1234" spans="1:4" x14ac:dyDescent="0.2">
      <c r="A1234" s="55">
        <v>1173</v>
      </c>
      <c r="B1234" s="1231">
        <f>'Expenditures 15-22'!D150</f>
        <v>73835</v>
      </c>
      <c r="C1234" s="14" t="s">
        <v>672</v>
      </c>
      <c r="D1234" s="14" t="str">
        <f t="shared" si="18"/>
        <v>Error?</v>
      </c>
    </row>
    <row r="1235" spans="1:4" x14ac:dyDescent="0.2">
      <c r="A1235" s="55">
        <v>1174</v>
      </c>
      <c r="B1235" s="1231">
        <f>'Expenditures 15-22'!E122</f>
        <v>802</v>
      </c>
      <c r="D1235" s="14" t="str">
        <f t="shared" si="18"/>
        <v>Error?</v>
      </c>
    </row>
    <row r="1236" spans="1:4" x14ac:dyDescent="0.2">
      <c r="A1236" s="55">
        <v>1175</v>
      </c>
      <c r="B1236" s="1231">
        <f>'Expenditures 15-22'!E123</f>
        <v>1250</v>
      </c>
      <c r="D1236" s="14" t="str">
        <f t="shared" si="18"/>
        <v>Error?</v>
      </c>
    </row>
    <row r="1237" spans="1:4" x14ac:dyDescent="0.2">
      <c r="A1237" s="55">
        <v>1176</v>
      </c>
      <c r="B1237" s="1231">
        <f>'Expenditures 15-22'!E124</f>
        <v>52035</v>
      </c>
      <c r="D1237" s="14" t="str">
        <f t="shared" si="18"/>
        <v>Error?</v>
      </c>
    </row>
    <row r="1238" spans="1:4" x14ac:dyDescent="0.2">
      <c r="A1238" s="83">
        <v>1177</v>
      </c>
      <c r="D1238" s="14" t="str">
        <f t="shared" si="18"/>
        <v>OK</v>
      </c>
    </row>
    <row r="1239" spans="1:4" x14ac:dyDescent="0.2">
      <c r="A1239" s="55">
        <v>1178</v>
      </c>
      <c r="B1239" s="1231">
        <f>'Expenditures 15-22'!E127</f>
        <v>54087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54087</v>
      </c>
      <c r="C1241" s="14" t="s">
        <v>672</v>
      </c>
      <c r="D1241" s="14" t="str">
        <f t="shared" si="18"/>
        <v>Error?</v>
      </c>
    </row>
    <row r="1242" spans="1:4" x14ac:dyDescent="0.2">
      <c r="A1242" s="55">
        <v>1181</v>
      </c>
      <c r="B1242" s="1231">
        <f>'Expenditures 15-22'!E150</f>
        <v>54087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2546</v>
      </c>
      <c r="D1244" s="14" t="str">
        <f t="shared" si="18"/>
        <v>Error?</v>
      </c>
    </row>
    <row r="1245" spans="1:4" x14ac:dyDescent="0.2">
      <c r="A1245" s="55">
        <v>1184</v>
      </c>
      <c r="B1245" s="1231">
        <f>'Expenditures 15-22'!F124</f>
        <v>191072</v>
      </c>
      <c r="D1245" s="14" t="str">
        <f t="shared" si="18"/>
        <v>Error?</v>
      </c>
    </row>
    <row r="1246" spans="1:4" x14ac:dyDescent="0.2">
      <c r="A1246" s="83">
        <v>1185</v>
      </c>
      <c r="D1246" s="14" t="str">
        <f t="shared" si="18"/>
        <v>OK</v>
      </c>
    </row>
    <row r="1247" spans="1:4" x14ac:dyDescent="0.2">
      <c r="A1247" s="55">
        <v>1186</v>
      </c>
      <c r="B1247" s="1231">
        <f>'Expenditures 15-22'!F127</f>
        <v>193618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193618</v>
      </c>
      <c r="C1249" s="14" t="s">
        <v>672</v>
      </c>
      <c r="D1249" s="14" t="str">
        <f t="shared" si="18"/>
        <v>Error?</v>
      </c>
    </row>
    <row r="1250" spans="1:4" x14ac:dyDescent="0.2">
      <c r="A1250" s="55">
        <v>1189</v>
      </c>
      <c r="B1250" s="1231">
        <f>'Expenditures 15-22'!F150</f>
        <v>193618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26308</v>
      </c>
      <c r="D1252" s="14" t="str">
        <f t="shared" si="18"/>
        <v>Error?</v>
      </c>
    </row>
    <row r="1253" spans="1:4" x14ac:dyDescent="0.2">
      <c r="A1253" s="55">
        <v>1192</v>
      </c>
      <c r="B1253" s="1231">
        <f>'Expenditures 15-22'!G124</f>
        <v>60045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86353</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86353</v>
      </c>
      <c r="C1258" s="14" t="s">
        <v>672</v>
      </c>
      <c r="D1258" s="14" t="str">
        <f t="shared" si="18"/>
        <v>Error?</v>
      </c>
    </row>
    <row r="1259" spans="1:4" x14ac:dyDescent="0.2">
      <c r="A1259" s="55">
        <v>1198</v>
      </c>
      <c r="B1259" s="1231">
        <f>'Expenditures 15-22'!G150</f>
        <v>86353</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108884</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108884</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108884</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108884</v>
      </c>
      <c r="C1273" s="14" t="s">
        <v>672</v>
      </c>
      <c r="D1273" s="14" t="str">
        <f t="shared" si="18"/>
        <v>Error?</v>
      </c>
    </row>
    <row r="1274" spans="1:4" x14ac:dyDescent="0.2">
      <c r="A1274" s="55">
        <v>1213</v>
      </c>
      <c r="B1274" s="1231">
        <f>'Expenditures 15-22'!K122</f>
        <v>95087</v>
      </c>
      <c r="C1274" s="14" t="s">
        <v>672</v>
      </c>
      <c r="D1274" s="14" t="str">
        <f t="shared" si="18"/>
        <v>Error?</v>
      </c>
    </row>
    <row r="1275" spans="1:4" x14ac:dyDescent="0.2">
      <c r="A1275" s="55">
        <v>1214</v>
      </c>
      <c r="B1275" s="1231">
        <f>'Expenditures 15-22'!K123</f>
        <v>138988</v>
      </c>
      <c r="C1275" s="14" t="s">
        <v>672</v>
      </c>
      <c r="D1275" s="14" t="str">
        <f t="shared" si="18"/>
        <v>Error?</v>
      </c>
    </row>
    <row r="1276" spans="1:4" x14ac:dyDescent="0.2">
      <c r="A1276" s="55">
        <v>1215</v>
      </c>
      <c r="B1276" s="1231">
        <f>'Expenditures 15-22'!K124</f>
        <v>680218</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914293</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914293</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914293</v>
      </c>
      <c r="C1288" s="14" t="s">
        <v>672</v>
      </c>
      <c r="D1288" s="14" t="str">
        <f t="shared" si="19"/>
        <v>Error?</v>
      </c>
    </row>
    <row r="1289" spans="1:4" x14ac:dyDescent="0.2">
      <c r="A1289" s="55">
        <v>1228</v>
      </c>
      <c r="B1289" s="1231">
        <f>'Expenditures 15-22'!K151</f>
        <v>115804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30897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885000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915897</v>
      </c>
      <c r="C1317" s="14" t="s">
        <v>672</v>
      </c>
      <c r="D1317" s="14" t="str">
        <f t="shared" si="19"/>
        <v>Error?</v>
      </c>
    </row>
    <row r="1318" spans="1:4" x14ac:dyDescent="0.2">
      <c r="A1318" s="55">
        <v>1257</v>
      </c>
      <c r="B1318" s="1231">
        <f>'Expenditures 15-22'!H168</f>
        <v>915897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30897</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885000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915897</v>
      </c>
      <c r="C1331" s="14" t="s">
        <v>672</v>
      </c>
      <c r="D1331" s="14" t="str">
        <f t="shared" si="19"/>
        <v>Error?</v>
      </c>
    </row>
    <row r="1332" spans="1:4" x14ac:dyDescent="0.2">
      <c r="A1332" s="55">
        <v>1271</v>
      </c>
      <c r="B1332" s="1231">
        <f>'Expenditures 15-22'!K168</f>
        <v>915897</v>
      </c>
      <c r="C1332" s="14" t="s">
        <v>672</v>
      </c>
      <c r="D1332" s="14" t="str">
        <f t="shared" si="19"/>
        <v>Error?</v>
      </c>
    </row>
    <row r="1333" spans="1:4" x14ac:dyDescent="0.2">
      <c r="A1333" s="55">
        <v>1272</v>
      </c>
      <c r="B1333" s="1231">
        <f>'Expenditures 15-22'!K169</f>
        <v>68705</v>
      </c>
      <c r="C1333" s="14" t="s">
        <v>672</v>
      </c>
      <c r="D1333" s="14" t="str">
        <f t="shared" si="19"/>
        <v>Error?</v>
      </c>
    </row>
    <row r="1334" spans="1:4" x14ac:dyDescent="0.2">
      <c r="A1334" s="83">
        <v>1273</v>
      </c>
      <c r="D1334" s="14" t="str">
        <f t="shared" si="19"/>
        <v>OK</v>
      </c>
    </row>
    <row r="1335" spans="1:4" x14ac:dyDescent="0.2">
      <c r="A1335" s="55">
        <v>1274</v>
      </c>
      <c r="B1335" s="1231">
        <f>'Expenditures 15-22'!C176</f>
        <v>9684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9684</v>
      </c>
      <c r="C1339" s="14" t="s">
        <v>672</v>
      </c>
      <c r="D1339" s="14" t="str">
        <f t="shared" si="19"/>
        <v>Error?</v>
      </c>
    </row>
    <row r="1340" spans="1:4" x14ac:dyDescent="0.2">
      <c r="A1340" s="55">
        <v>1279</v>
      </c>
      <c r="B1340" s="1231">
        <f>'Expenditures 15-22'!C204</f>
        <v>9684</v>
      </c>
      <c r="C1340" s="14" t="s">
        <v>672</v>
      </c>
      <c r="D1340" s="14" t="str">
        <f t="shared" si="19"/>
        <v>Error?</v>
      </c>
    </row>
    <row r="1341" spans="1:4" x14ac:dyDescent="0.2">
      <c r="A1341" s="55">
        <v>1280</v>
      </c>
      <c r="B1341" s="1231">
        <f>'Expenditures 15-22'!D176</f>
        <v>780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780</v>
      </c>
      <c r="C1345" s="14" t="s">
        <v>672</v>
      </c>
      <c r="D1345" s="14" t="str">
        <f t="shared" si="20"/>
        <v>Error?</v>
      </c>
    </row>
    <row r="1346" spans="1:4" x14ac:dyDescent="0.2">
      <c r="A1346" s="55">
        <v>1285</v>
      </c>
      <c r="B1346" s="1231">
        <f>'Expenditures 15-22'!D204</f>
        <v>780</v>
      </c>
      <c r="C1346" s="14" t="s">
        <v>672</v>
      </c>
      <c r="D1346" s="14" t="str">
        <f t="shared" si="20"/>
        <v>Error?</v>
      </c>
    </row>
    <row r="1347" spans="1:4" x14ac:dyDescent="0.2">
      <c r="A1347" s="55">
        <v>1286</v>
      </c>
      <c r="B1347" s="1231">
        <f>'Expenditures 15-22'!E176</f>
        <v>455175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455175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455175</v>
      </c>
      <c r="C1353" s="14" t="s">
        <v>672</v>
      </c>
      <c r="D1353" s="14" t="str">
        <f t="shared" si="20"/>
        <v>Error?</v>
      </c>
    </row>
    <row r="1354" spans="1:4" x14ac:dyDescent="0.2">
      <c r="A1354" s="55">
        <v>1293</v>
      </c>
      <c r="B1354" s="1231">
        <f>'Expenditures 15-22'!F176</f>
        <v>73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73</v>
      </c>
      <c r="C1358" s="14" t="s">
        <v>672</v>
      </c>
      <c r="D1358" s="14" t="str">
        <f t="shared" si="20"/>
        <v>Error?</v>
      </c>
    </row>
    <row r="1359" spans="1:4" x14ac:dyDescent="0.2">
      <c r="A1359" s="55">
        <v>1298</v>
      </c>
      <c r="B1359" s="1231">
        <f>'Expenditures 15-22'!F204</f>
        <v>73</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465712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465712</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465712</v>
      </c>
      <c r="C1388" s="14" t="s">
        <v>672</v>
      </c>
      <c r="D1388" s="14" t="str">
        <f t="shared" si="20"/>
        <v>Error?</v>
      </c>
    </row>
    <row r="1389" spans="1:4" x14ac:dyDescent="0.2">
      <c r="A1389" s="55">
        <v>1328</v>
      </c>
      <c r="B1389" s="1231">
        <f>'Expenditures 15-22'!K205</f>
        <v>47889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832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692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2434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116664</v>
      </c>
      <c r="C1410" s="14" t="s">
        <v>672</v>
      </c>
      <c r="D1410" s="14" t="str">
        <f t="shared" si="21"/>
        <v>Error?</v>
      </c>
    </row>
    <row r="1411" spans="1:4" x14ac:dyDescent="0.2">
      <c r="A1411" s="55">
        <v>1350</v>
      </c>
      <c r="B1411" s="1231">
        <f>'Expenditures 15-22'!D226</f>
        <v>691</v>
      </c>
      <c r="D1411" s="14" t="str">
        <f t="shared" si="21"/>
        <v>Error?</v>
      </c>
    </row>
    <row r="1412" spans="1:4" x14ac:dyDescent="0.2">
      <c r="A1412" s="55">
        <v>1351</v>
      </c>
      <c r="B1412" s="1231">
        <f>'Expenditures 15-22'!D227</f>
        <v>686</v>
      </c>
      <c r="D1412" s="14" t="str">
        <f t="shared" si="21"/>
        <v>Error?</v>
      </c>
    </row>
    <row r="1413" spans="1:4" x14ac:dyDescent="0.2">
      <c r="A1413" s="55">
        <v>1352</v>
      </c>
      <c r="B1413" s="1231">
        <f>'Expenditures 15-22'!D228</f>
        <v>19393</v>
      </c>
      <c r="D1413" s="14" t="str">
        <f t="shared" si="21"/>
        <v>Error?</v>
      </c>
    </row>
    <row r="1414" spans="1:4" x14ac:dyDescent="0.2">
      <c r="A1414" s="55">
        <v>1353</v>
      </c>
      <c r="B1414" s="1231">
        <f>'Expenditures 15-22'!D229</f>
        <v>593</v>
      </c>
      <c r="D1414" s="14" t="str">
        <f t="shared" si="21"/>
        <v>Error?</v>
      </c>
    </row>
    <row r="1415" spans="1:4" x14ac:dyDescent="0.2">
      <c r="A1415" s="55">
        <v>1354</v>
      </c>
      <c r="B1415" s="1231">
        <f>'Expenditures 15-22'!D230</f>
        <v>1489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22852</v>
      </c>
      <c r="C1417" s="14" t="s">
        <v>672</v>
      </c>
      <c r="D1417" s="14" t="str">
        <f t="shared" si="21"/>
        <v>Error?</v>
      </c>
    </row>
    <row r="1418" spans="1:4" x14ac:dyDescent="0.2">
      <c r="A1418" s="55">
        <v>1357</v>
      </c>
      <c r="B1418" s="1231">
        <f>'Expenditures 15-22'!D234</f>
        <v>257</v>
      </c>
      <c r="D1418" s="14" t="str">
        <f t="shared" si="21"/>
        <v>Error?</v>
      </c>
    </row>
    <row r="1419" spans="1:4" x14ac:dyDescent="0.2">
      <c r="A1419" s="55">
        <v>1358</v>
      </c>
      <c r="B1419" s="1231">
        <f>'Expenditures 15-22'!D235</f>
        <v>5014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5271</v>
      </c>
      <c r="C1421" s="14" t="s">
        <v>672</v>
      </c>
      <c r="D1421" s="14" t="str">
        <f t="shared" si="21"/>
        <v>Error?</v>
      </c>
    </row>
    <row r="1422" spans="1:4" x14ac:dyDescent="0.2">
      <c r="A1422" s="55">
        <v>1361</v>
      </c>
      <c r="B1422" s="1231">
        <f>'Expenditures 15-22'!D239</f>
        <v>228</v>
      </c>
      <c r="D1422" s="14" t="str">
        <f t="shared" si="21"/>
        <v>Error?</v>
      </c>
    </row>
    <row r="1423" spans="1:4" x14ac:dyDescent="0.2">
      <c r="A1423" s="55">
        <v>1362</v>
      </c>
      <c r="B1423" s="1231">
        <f>'Expenditures 15-22'!D240</f>
        <v>14083</v>
      </c>
      <c r="D1423" s="14" t="str">
        <f t="shared" si="21"/>
        <v>Error?</v>
      </c>
    </row>
    <row r="1424" spans="1:4" x14ac:dyDescent="0.2">
      <c r="A1424" s="55">
        <v>1363</v>
      </c>
      <c r="B1424" s="1231">
        <f>'Expenditures 15-22'!D251</f>
        <v>16135</v>
      </c>
      <c r="C1424" s="14" t="s">
        <v>672</v>
      </c>
      <c r="D1424" s="14" t="str">
        <f t="shared" si="21"/>
        <v>Error?</v>
      </c>
    </row>
    <row r="1425" spans="1:4" x14ac:dyDescent="0.2">
      <c r="A1425" s="55">
        <v>1364</v>
      </c>
      <c r="B1425" s="1231">
        <f>'Expenditures 15-22'!D253</f>
        <v>24690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24690</v>
      </c>
      <c r="C1427" s="14" t="s">
        <v>672</v>
      </c>
      <c r="D1427" s="14" t="str">
        <f t="shared" si="21"/>
        <v>Error?</v>
      </c>
    </row>
    <row r="1428" spans="1:4" x14ac:dyDescent="0.2">
      <c r="A1428" s="55">
        <v>1367</v>
      </c>
      <c r="B1428" s="1231">
        <f>'Expenditures 15-22'!D257</f>
        <v>12128</v>
      </c>
      <c r="D1428" s="14" t="str">
        <f t="shared" si="21"/>
        <v>Error?</v>
      </c>
    </row>
    <row r="1429" spans="1:4" x14ac:dyDescent="0.2">
      <c r="A1429" s="55">
        <v>1368</v>
      </c>
      <c r="B1429" s="1231">
        <f>'Expenditures 15-22'!D258</f>
        <v>7887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62760</v>
      </c>
      <c r="D1431" s="14" t="str">
        <f t="shared" si="21"/>
        <v>Error?</v>
      </c>
    </row>
    <row r="1432" spans="1:4" x14ac:dyDescent="0.2">
      <c r="A1432" s="55">
        <v>1371</v>
      </c>
      <c r="B1432" s="1231">
        <f>'Expenditures 15-22'!D261</f>
        <v>140</v>
      </c>
      <c r="D1432" s="14" t="str">
        <f t="shared" si="21"/>
        <v>Error?</v>
      </c>
    </row>
    <row r="1433" spans="1:4" x14ac:dyDescent="0.2">
      <c r="A1433" s="55">
        <v>1372</v>
      </c>
      <c r="B1433" s="1231">
        <f>'Expenditures 15-22'!D262</f>
        <v>608</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83523</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27337</v>
      </c>
      <c r="D1442" s="14" t="str">
        <f t="shared" si="21"/>
        <v>Error?</v>
      </c>
    </row>
    <row r="1443" spans="1:4" x14ac:dyDescent="0.2">
      <c r="A1443" s="83">
        <v>1382</v>
      </c>
      <c r="D1443" s="14" t="str">
        <f t="shared" si="21"/>
        <v>OK</v>
      </c>
    </row>
    <row r="1444" spans="1:4" x14ac:dyDescent="0.2">
      <c r="A1444" s="55">
        <v>1383</v>
      </c>
      <c r="B1444" s="1231">
        <f>'Expenditures 15-22'!D271</f>
        <v>27337</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179808</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296472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832</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692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2434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116664</v>
      </c>
      <c r="C1474" s="14" t="s">
        <v>672</v>
      </c>
      <c r="D1474" s="14" t="str">
        <f t="shared" si="22"/>
        <v>Error?</v>
      </c>
    </row>
    <row r="1475" spans="1:4" x14ac:dyDescent="0.2">
      <c r="A1475" s="55">
        <v>1414</v>
      </c>
      <c r="B1475" s="1231">
        <f>'Expenditures 15-22'!K226</f>
        <v>691</v>
      </c>
      <c r="C1475" s="14" t="s">
        <v>672</v>
      </c>
      <c r="D1475" s="14" t="str">
        <f t="shared" si="22"/>
        <v>Error?</v>
      </c>
    </row>
    <row r="1476" spans="1:4" x14ac:dyDescent="0.2">
      <c r="A1476" s="55">
        <v>1415</v>
      </c>
      <c r="B1476" s="1231">
        <f>'Expenditures 15-22'!K227</f>
        <v>686</v>
      </c>
      <c r="C1476" s="14" t="s">
        <v>672</v>
      </c>
      <c r="D1476" s="14" t="str">
        <f t="shared" si="22"/>
        <v>Error?</v>
      </c>
    </row>
    <row r="1477" spans="1:4" x14ac:dyDescent="0.2">
      <c r="A1477" s="55">
        <v>1416</v>
      </c>
      <c r="B1477" s="1231">
        <f>'Expenditures 15-22'!K228</f>
        <v>19393</v>
      </c>
      <c r="C1477" s="14" t="s">
        <v>672</v>
      </c>
      <c r="D1477" s="14" t="str">
        <f t="shared" si="22"/>
        <v>Error?</v>
      </c>
    </row>
    <row r="1478" spans="1:4" x14ac:dyDescent="0.2">
      <c r="A1478" s="55">
        <v>1417</v>
      </c>
      <c r="B1478" s="1231">
        <f>'Expenditures 15-22'!K229</f>
        <v>593</v>
      </c>
      <c r="C1478" s="14" t="s">
        <v>672</v>
      </c>
      <c r="D1478" s="14" t="str">
        <f t="shared" si="22"/>
        <v>Error?</v>
      </c>
    </row>
    <row r="1479" spans="1:4" x14ac:dyDescent="0.2">
      <c r="A1479" s="55">
        <v>1418</v>
      </c>
      <c r="B1479" s="1231">
        <f>'Expenditures 15-22'!K230</f>
        <v>1489</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22852</v>
      </c>
      <c r="C1481" s="14" t="s">
        <v>672</v>
      </c>
      <c r="D1481" s="14" t="str">
        <f t="shared" si="22"/>
        <v>Error?</v>
      </c>
    </row>
    <row r="1482" spans="1:4" x14ac:dyDescent="0.2">
      <c r="A1482" s="55">
        <v>1421</v>
      </c>
      <c r="B1482" s="1231">
        <f>'Expenditures 15-22'!K234</f>
        <v>257</v>
      </c>
      <c r="C1482" s="14" t="s">
        <v>672</v>
      </c>
      <c r="D1482" s="14" t="str">
        <f t="shared" si="22"/>
        <v>Error?</v>
      </c>
    </row>
    <row r="1483" spans="1:4" x14ac:dyDescent="0.2">
      <c r="A1483" s="55">
        <v>1422</v>
      </c>
      <c r="B1483" s="1231">
        <f>'Expenditures 15-22'!K235</f>
        <v>5014</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5271</v>
      </c>
      <c r="C1485" s="14" t="s">
        <v>672</v>
      </c>
      <c r="D1485" s="14" t="str">
        <f t="shared" si="22"/>
        <v>Error?</v>
      </c>
    </row>
    <row r="1486" spans="1:4" x14ac:dyDescent="0.2">
      <c r="A1486" s="55">
        <v>1425</v>
      </c>
      <c r="B1486" s="1231">
        <f>'Expenditures 15-22'!K239</f>
        <v>228</v>
      </c>
      <c r="C1486" s="14" t="s">
        <v>672</v>
      </c>
      <c r="D1486" s="14" t="str">
        <f t="shared" si="22"/>
        <v>Error?</v>
      </c>
    </row>
    <row r="1487" spans="1:4" x14ac:dyDescent="0.2">
      <c r="A1487" s="55">
        <v>1426</v>
      </c>
      <c r="B1487" s="1231">
        <f>'Expenditures 15-22'!K240</f>
        <v>14083</v>
      </c>
      <c r="C1487" s="14" t="s">
        <v>672</v>
      </c>
      <c r="D1487" s="14" t="str">
        <f t="shared" si="22"/>
        <v>Error?</v>
      </c>
    </row>
    <row r="1488" spans="1:4" x14ac:dyDescent="0.2">
      <c r="A1488" s="55">
        <v>1427</v>
      </c>
      <c r="B1488" s="1231">
        <f>'Expenditures 15-22'!K251</f>
        <v>16135</v>
      </c>
      <c r="C1488" s="14" t="s">
        <v>672</v>
      </c>
      <c r="D1488" s="14" t="str">
        <f t="shared" si="22"/>
        <v>Error?</v>
      </c>
    </row>
    <row r="1489" spans="1:4" x14ac:dyDescent="0.2">
      <c r="A1489" s="55">
        <v>1428</v>
      </c>
      <c r="B1489" s="1231">
        <f>'Expenditures 15-22'!K253</f>
        <v>24690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24690</v>
      </c>
      <c r="C1491" s="14" t="s">
        <v>672</v>
      </c>
      <c r="D1491" s="14" t="str">
        <f t="shared" si="22"/>
        <v>Error?</v>
      </c>
    </row>
    <row r="1492" spans="1:4" x14ac:dyDescent="0.2">
      <c r="A1492" s="55">
        <v>1431</v>
      </c>
      <c r="B1492" s="1231">
        <f>'Expenditures 15-22'!K257</f>
        <v>12128</v>
      </c>
      <c r="C1492" s="14" t="s">
        <v>672</v>
      </c>
      <c r="D1492" s="14" t="str">
        <f t="shared" si="22"/>
        <v>Error?</v>
      </c>
    </row>
    <row r="1493" spans="1:4" x14ac:dyDescent="0.2">
      <c r="A1493" s="55">
        <v>1432</v>
      </c>
      <c r="B1493" s="1231">
        <f>'Expenditures 15-22'!K258</f>
        <v>7887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62760</v>
      </c>
      <c r="C1495" s="14" t="s">
        <v>672</v>
      </c>
      <c r="D1495" s="14" t="str">
        <f t="shared" si="22"/>
        <v>Error?</v>
      </c>
    </row>
    <row r="1496" spans="1:4" x14ac:dyDescent="0.2">
      <c r="A1496" s="55">
        <v>1435</v>
      </c>
      <c r="B1496" s="1231">
        <f>'Expenditures 15-22'!K261</f>
        <v>140</v>
      </c>
      <c r="C1496" s="14" t="s">
        <v>672</v>
      </c>
      <c r="D1496" s="14" t="str">
        <f t="shared" si="22"/>
        <v>Error?</v>
      </c>
    </row>
    <row r="1497" spans="1:4" x14ac:dyDescent="0.2">
      <c r="A1497" s="55">
        <v>1436</v>
      </c>
      <c r="B1497" s="1231">
        <f>'Expenditures 15-22'!K262</f>
        <v>608</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83523</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27337</v>
      </c>
      <c r="C1506" s="14" t="s">
        <v>672</v>
      </c>
      <c r="D1506" s="14" t="str">
        <f t="shared" si="22"/>
        <v>Error?</v>
      </c>
    </row>
    <row r="1507" spans="1:4" x14ac:dyDescent="0.2">
      <c r="A1507" s="83">
        <v>1446</v>
      </c>
      <c r="D1507" s="14" t="str">
        <f t="shared" si="22"/>
        <v>OK</v>
      </c>
    </row>
    <row r="1508" spans="1:4" x14ac:dyDescent="0.2">
      <c r="A1508" s="55">
        <v>1447</v>
      </c>
      <c r="B1508" s="1231">
        <f>'Expenditures 15-22'!K271</f>
        <v>27337</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179808</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296472</v>
      </c>
      <c r="C1517" s="14" t="s">
        <v>672</v>
      </c>
      <c r="D1517" s="14" t="str">
        <f t="shared" si="22"/>
        <v>Error?</v>
      </c>
    </row>
    <row r="1518" spans="1:4" x14ac:dyDescent="0.2">
      <c r="A1518" s="55">
        <v>1457</v>
      </c>
      <c r="B1518" s="1231">
        <f>'Expenditures 15-22'!K289</f>
        <v>87291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3051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2636197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4790557</v>
      </c>
      <c r="C1630" s="14" t="s">
        <v>672</v>
      </c>
      <c r="D1630" s="14" t="str">
        <f t="shared" si="24"/>
        <v>Error?</v>
      </c>
    </row>
    <row r="1631" spans="1:4" x14ac:dyDescent="0.2">
      <c r="A1631" s="55">
        <v>1570</v>
      </c>
      <c r="B1631" s="1231">
        <f>'Acct Summary 7-8'!D79</f>
        <v>2709388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1825192</v>
      </c>
      <c r="C1644" s="14" t="s">
        <v>672</v>
      </c>
      <c r="D1644" s="14" t="str">
        <f t="shared" si="24"/>
        <v>Error?</v>
      </c>
    </row>
    <row r="1645" spans="1:4" x14ac:dyDescent="0.2">
      <c r="A1645" s="55">
        <v>1584</v>
      </c>
      <c r="B1645" s="1231">
        <f>'Acct Summary 7-8'!E79</f>
        <v>1372389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1441094</v>
      </c>
      <c r="C1658" s="14" t="s">
        <v>672</v>
      </c>
      <c r="D1658" s="14" t="str">
        <f t="shared" si="24"/>
        <v>Error?</v>
      </c>
    </row>
    <row r="1659" spans="1:4" x14ac:dyDescent="0.2">
      <c r="A1659" s="55">
        <v>1598</v>
      </c>
      <c r="B1659" s="1231">
        <f>'Acct Summary 7-8'!F79</f>
        <v>252887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300776</v>
      </c>
      <c r="C1672" s="14" t="s">
        <v>672</v>
      </c>
      <c r="D1672" s="14" t="str">
        <f t="shared" si="25"/>
        <v>Error?</v>
      </c>
    </row>
    <row r="1673" spans="1:4" x14ac:dyDescent="0.2">
      <c r="A1673" s="55">
        <v>1612</v>
      </c>
      <c r="B1673" s="1231">
        <f>'Acct Summary 7-8'!G79</f>
        <v>-859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86432</v>
      </c>
      <c r="C1686" s="14" t="s">
        <v>672</v>
      </c>
      <c r="D1686" s="14" t="str">
        <f t="shared" si="25"/>
        <v>Error?</v>
      </c>
    </row>
    <row r="1687" spans="1:4" x14ac:dyDescent="0.2">
      <c r="A1687" s="55">
        <v>1626</v>
      </c>
      <c r="B1687" s="1231">
        <f>'Acct Summary 7-8'!H79</f>
        <v>225734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3778785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5846342</v>
      </c>
      <c r="C1744" s="14" t="s">
        <v>672</v>
      </c>
      <c r="D1744" s="14" t="str">
        <f t="shared" si="26"/>
        <v>Error?</v>
      </c>
    </row>
    <row r="1745" spans="1:5" x14ac:dyDescent="0.2">
      <c r="A1745" s="55">
        <v>1684</v>
      </c>
      <c r="B1745" s="1231">
        <f>'Tax Sched 24'!B5</f>
        <v>977623</v>
      </c>
      <c r="C1745" s="14" t="s">
        <v>672</v>
      </c>
      <c r="D1745" s="14" t="str">
        <f t="shared" si="26"/>
        <v>Error?</v>
      </c>
    </row>
    <row r="1746" spans="1:5" x14ac:dyDescent="0.2">
      <c r="A1746" s="55">
        <v>1685</v>
      </c>
      <c r="B1746" s="1231">
        <f>'Tax Sched 24'!B6</f>
        <v>967767</v>
      </c>
      <c r="C1746" s="14" t="s">
        <v>672</v>
      </c>
      <c r="D1746" s="14" t="str">
        <f t="shared" si="26"/>
        <v>Error?</v>
      </c>
    </row>
    <row r="1747" spans="1:5" x14ac:dyDescent="0.2">
      <c r="A1747" s="55">
        <v>1686</v>
      </c>
      <c r="B1747" s="1231">
        <f>'Tax Sched 24'!B7</f>
        <v>313729</v>
      </c>
      <c r="C1747" s="14" t="s">
        <v>672</v>
      </c>
      <c r="D1747" s="14" t="str">
        <f t="shared" si="26"/>
        <v>Error?</v>
      </c>
    </row>
    <row r="1748" spans="1:5" x14ac:dyDescent="0.2">
      <c r="A1748" s="55">
        <v>1687</v>
      </c>
      <c r="B1748" s="1231">
        <f>'Tax Sched 24'!B8</f>
        <v>209530</v>
      </c>
      <c r="C1748" s="14" t="s">
        <v>672</v>
      </c>
      <c r="D1748" s="14" t="str">
        <f t="shared" si="26"/>
        <v>Error?</v>
      </c>
    </row>
    <row r="1749" spans="1:5" x14ac:dyDescent="0.2">
      <c r="A1749" s="55">
        <v>1688</v>
      </c>
      <c r="B1749" s="1231">
        <f>'Tax Sched 24'!B10</f>
        <v>860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860</v>
      </c>
      <c r="C1752" s="14" t="s">
        <v>672</v>
      </c>
      <c r="D1752" s="14" t="str">
        <f t="shared" si="26"/>
        <v>Error?</v>
      </c>
    </row>
    <row r="1753" spans="1:5" x14ac:dyDescent="0.2">
      <c r="A1753" s="55">
        <v>1692</v>
      </c>
      <c r="B1753" s="1231">
        <f>'Tax Sched 24'!B12</f>
        <v>860</v>
      </c>
      <c r="C1753" s="14" t="s">
        <v>672</v>
      </c>
      <c r="D1753" s="14" t="str">
        <f t="shared" si="26"/>
        <v>Error?</v>
      </c>
    </row>
    <row r="1754" spans="1:5" x14ac:dyDescent="0.2">
      <c r="A1754" s="55">
        <v>1693</v>
      </c>
      <c r="B1754" s="1231">
        <f>'Tax Sched 24'!B14</f>
        <v>107689</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8597808</v>
      </c>
      <c r="C1759" s="14" t="s">
        <v>672</v>
      </c>
      <c r="D1759" s="14" t="str">
        <f t="shared" si="26"/>
        <v>Error?</v>
      </c>
    </row>
    <row r="1760" spans="1:5" x14ac:dyDescent="0.2">
      <c r="A1760" s="55">
        <v>1699</v>
      </c>
      <c r="B1760" s="1231">
        <f>'Tax Sched 24'!D4</f>
        <v>2736110</v>
      </c>
      <c r="C1760" s="14" t="s">
        <v>672</v>
      </c>
      <c r="D1760" s="14" t="str">
        <f t="shared" si="26"/>
        <v>Error?</v>
      </c>
    </row>
    <row r="1761" spans="1:5" x14ac:dyDescent="0.2">
      <c r="A1761" s="55">
        <v>1700</v>
      </c>
      <c r="B1761" s="1231">
        <f>'Tax Sched 24'!D5</f>
        <v>561573</v>
      </c>
      <c r="C1761" s="14" t="s">
        <v>672</v>
      </c>
      <c r="D1761" s="14" t="str">
        <f t="shared" si="26"/>
        <v>Error?</v>
      </c>
    </row>
    <row r="1762" spans="1:5" s="80" customFormat="1" x14ac:dyDescent="0.2">
      <c r="A1762" s="55">
        <v>1701</v>
      </c>
      <c r="B1762" s="1231">
        <f>'Tax Sched 24'!D6</f>
        <v>462016</v>
      </c>
      <c r="C1762" s="14" t="s">
        <v>672</v>
      </c>
      <c r="D1762" s="14" t="str">
        <f t="shared" si="26"/>
        <v>Error?</v>
      </c>
      <c r="E1762" s="81"/>
    </row>
    <row r="1763" spans="1:5" x14ac:dyDescent="0.2">
      <c r="A1763" s="55">
        <v>1702</v>
      </c>
      <c r="B1763" s="1231">
        <f>'Tax Sched 24'!D7</f>
        <v>150104</v>
      </c>
      <c r="C1763" s="14" t="s">
        <v>672</v>
      </c>
      <c r="D1763" s="14" t="str">
        <f t="shared" si="26"/>
        <v>Error?</v>
      </c>
    </row>
    <row r="1764" spans="1:5" x14ac:dyDescent="0.2">
      <c r="A1764" s="55">
        <v>1703</v>
      </c>
      <c r="B1764" s="1231">
        <f>'Tax Sched 24'!D8</f>
        <v>89178</v>
      </c>
      <c r="C1764" s="14" t="s">
        <v>672</v>
      </c>
      <c r="D1764" s="14" t="str">
        <f t="shared" si="26"/>
        <v>Error?</v>
      </c>
    </row>
    <row r="1765" spans="1:5" x14ac:dyDescent="0.2">
      <c r="A1765" s="55">
        <v>1704</v>
      </c>
      <c r="B1765" s="1231">
        <f>'Tax Sched 24'!D10</f>
        <v>409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409</v>
      </c>
      <c r="C1768" s="14" t="s">
        <v>672</v>
      </c>
      <c r="D1768" s="14" t="str">
        <f t="shared" si="26"/>
        <v>Error?</v>
      </c>
    </row>
    <row r="1769" spans="1:5" x14ac:dyDescent="0.2">
      <c r="A1769" s="55">
        <v>1708</v>
      </c>
      <c r="B1769" s="1231">
        <f>'Tax Sched 24'!D12</f>
        <v>409</v>
      </c>
      <c r="C1769" s="14" t="s">
        <v>672</v>
      </c>
      <c r="D1769" s="14" t="str">
        <f t="shared" si="26"/>
        <v>Error?</v>
      </c>
    </row>
    <row r="1770" spans="1:5" x14ac:dyDescent="0.2">
      <c r="A1770" s="55">
        <v>1709</v>
      </c>
      <c r="B1770" s="1231">
        <f>'Tax Sched 24'!D14</f>
        <v>409</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4090225</v>
      </c>
      <c r="C1775" s="14" t="s">
        <v>672</v>
      </c>
      <c r="D1775" s="14" t="str">
        <f t="shared" si="26"/>
        <v>Error?</v>
      </c>
    </row>
    <row r="1776" spans="1:5" x14ac:dyDescent="0.2">
      <c r="A1776" s="55">
        <v>1715</v>
      </c>
      <c r="B1776" s="1231">
        <f>'Tax Sched 24'!C4</f>
        <v>3110232</v>
      </c>
      <c r="D1776" s="14" t="str">
        <f t="shared" si="26"/>
        <v>Error?</v>
      </c>
    </row>
    <row r="1777" spans="1:4" x14ac:dyDescent="0.2">
      <c r="A1777" s="55">
        <v>1716</v>
      </c>
      <c r="B1777" s="1231">
        <f>'Tax Sched 24'!C5</f>
        <v>416050</v>
      </c>
      <c r="D1777" s="14" t="str">
        <f t="shared" si="26"/>
        <v>Error?</v>
      </c>
    </row>
    <row r="1778" spans="1:4" x14ac:dyDescent="0.2">
      <c r="A1778" s="55">
        <v>1717</v>
      </c>
      <c r="B1778" s="1231">
        <f>'Tax Sched 24'!C6</f>
        <v>505751</v>
      </c>
      <c r="D1778" s="14" t="str">
        <f t="shared" si="26"/>
        <v>Error?</v>
      </c>
    </row>
    <row r="1779" spans="1:4" x14ac:dyDescent="0.2">
      <c r="A1779" s="55">
        <v>1718</v>
      </c>
      <c r="B1779" s="1231">
        <f>'Tax Sched 24'!C7</f>
        <v>163625</v>
      </c>
      <c r="D1779" s="14" t="str">
        <f t="shared" si="26"/>
        <v>Error?</v>
      </c>
    </row>
    <row r="1780" spans="1:4" x14ac:dyDescent="0.2">
      <c r="A1780" s="55">
        <v>1719</v>
      </c>
      <c r="B1780" s="1231">
        <f>'Tax Sched 24'!C8</f>
        <v>120352</v>
      </c>
      <c r="D1780" s="14" t="str">
        <f t="shared" si="26"/>
        <v>Error?</v>
      </c>
    </row>
    <row r="1781" spans="1:4" x14ac:dyDescent="0.2">
      <c r="A1781" s="55">
        <v>1720</v>
      </c>
      <c r="B1781" s="1231">
        <f>'Tax Sched 24'!C10</f>
        <v>451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451</v>
      </c>
      <c r="D1784" s="14" t="str">
        <f t="shared" si="26"/>
        <v>Error?</v>
      </c>
    </row>
    <row r="1785" spans="1:4" x14ac:dyDescent="0.2">
      <c r="A1785" s="55">
        <v>1724</v>
      </c>
      <c r="B1785" s="1231">
        <f>'Tax Sched 24'!C12</f>
        <v>451</v>
      </c>
      <c r="D1785" s="14" t="str">
        <f t="shared" si="26"/>
        <v>Error?</v>
      </c>
    </row>
    <row r="1786" spans="1:4" x14ac:dyDescent="0.2">
      <c r="A1786" s="55">
        <v>1725</v>
      </c>
      <c r="B1786" s="1231">
        <f>'Tax Sched 24'!C14</f>
        <v>107280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4507583</v>
      </c>
      <c r="C1791" s="14" t="s">
        <v>672</v>
      </c>
      <c r="D1791" s="14" t="str">
        <f t="shared" ref="D1791:D1854" si="27">IF(ISBLANK(B1791),"OK",IF(A1791-B1791=0,"OK","Error?"))</f>
        <v>Error?</v>
      </c>
    </row>
    <row r="1792" spans="1:4" x14ac:dyDescent="0.2">
      <c r="A1792" s="55">
        <v>1731</v>
      </c>
      <c r="B1792" s="1231">
        <f>'Tax Sched 24'!F4</f>
        <v>2872925</v>
      </c>
      <c r="C1792" s="14" t="s">
        <v>672</v>
      </c>
      <c r="D1792" s="14" t="str">
        <f t="shared" si="27"/>
        <v>Error?</v>
      </c>
    </row>
    <row r="1793" spans="1:4" x14ac:dyDescent="0.2">
      <c r="A1793" s="55">
        <v>1732</v>
      </c>
      <c r="B1793" s="1231">
        <f>'Tax Sched 24'!F5</f>
        <v>383950</v>
      </c>
      <c r="C1793" s="14" t="s">
        <v>672</v>
      </c>
      <c r="D1793" s="14" t="str">
        <f t="shared" si="27"/>
        <v>Error?</v>
      </c>
    </row>
    <row r="1794" spans="1:4" x14ac:dyDescent="0.2">
      <c r="A1794" s="55">
        <v>1733</v>
      </c>
      <c r="B1794" s="1231">
        <f>'Tax Sched 24'!F6</f>
        <v>467068</v>
      </c>
      <c r="C1794" s="14" t="s">
        <v>672</v>
      </c>
      <c r="D1794" s="14" t="str">
        <f t="shared" si="27"/>
        <v>Error?</v>
      </c>
    </row>
    <row r="1795" spans="1:4" x14ac:dyDescent="0.2">
      <c r="A1795" s="55">
        <v>1734</v>
      </c>
      <c r="B1795" s="1231">
        <f>'Tax Sched 24'!F7</f>
        <v>151580</v>
      </c>
      <c r="C1795" s="14" t="s">
        <v>672</v>
      </c>
      <c r="D1795" s="14" t="str">
        <f t="shared" si="27"/>
        <v>Error?</v>
      </c>
    </row>
    <row r="1796" spans="1:4" x14ac:dyDescent="0.2">
      <c r="A1796" s="55">
        <v>1735</v>
      </c>
      <c r="B1796" s="1231">
        <f>'Tax Sched 24'!F8</f>
        <v>111225</v>
      </c>
      <c r="C1796" s="14" t="s">
        <v>672</v>
      </c>
      <c r="D1796" s="14" t="str">
        <f t="shared" si="27"/>
        <v>Error?</v>
      </c>
    </row>
    <row r="1797" spans="1:4" x14ac:dyDescent="0.2">
      <c r="A1797" s="55">
        <v>1736</v>
      </c>
      <c r="B1797" s="1231">
        <f>'Tax Sched 24'!F10</f>
        <v>620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620</v>
      </c>
      <c r="C1800" s="14" t="s">
        <v>672</v>
      </c>
      <c r="D1800" s="14" t="str">
        <f t="shared" si="27"/>
        <v>Error?</v>
      </c>
    </row>
    <row r="1801" spans="1:4" x14ac:dyDescent="0.2">
      <c r="A1801" s="55">
        <v>1740</v>
      </c>
      <c r="B1801" s="1231">
        <f>'Tax Sched 24'!F12</f>
        <v>620</v>
      </c>
      <c r="C1801" s="14" t="s">
        <v>672</v>
      </c>
      <c r="D1801" s="14" t="str">
        <f t="shared" si="27"/>
        <v>Error?</v>
      </c>
    </row>
    <row r="1802" spans="1:4" x14ac:dyDescent="0.2">
      <c r="A1802" s="55">
        <v>1741</v>
      </c>
      <c r="B1802" s="1231">
        <f>'Tax Sched 24'!F14</f>
        <v>98720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5983157</v>
      </c>
      <c r="D1808" s="14" t="str">
        <f t="shared" si="27"/>
        <v>Error?</v>
      </c>
    </row>
    <row r="1809" spans="1:4" x14ac:dyDescent="0.2">
      <c r="A1809" s="55">
        <v>1748</v>
      </c>
      <c r="B1809" s="1231">
        <f>'Tax Sched 24'!E5</f>
        <v>800000</v>
      </c>
      <c r="D1809" s="14" t="str">
        <f t="shared" si="27"/>
        <v>Error?</v>
      </c>
    </row>
    <row r="1810" spans="1:4" x14ac:dyDescent="0.2">
      <c r="A1810" s="55">
        <v>1749</v>
      </c>
      <c r="B1810" s="1231">
        <f>'Tax Sched 24'!E6</f>
        <v>972819</v>
      </c>
      <c r="D1810" s="14" t="str">
        <f t="shared" si="27"/>
        <v>Error?</v>
      </c>
    </row>
    <row r="1811" spans="1:4" x14ac:dyDescent="0.2">
      <c r="A1811" s="55">
        <v>1750</v>
      </c>
      <c r="B1811" s="1231">
        <f>'Tax Sched 24'!E7</f>
        <v>315205</v>
      </c>
      <c r="D1811" s="14" t="str">
        <f t="shared" si="27"/>
        <v>Error?</v>
      </c>
    </row>
    <row r="1812" spans="1:4" x14ac:dyDescent="0.2">
      <c r="A1812" s="55">
        <v>1751</v>
      </c>
      <c r="B1812" s="1231">
        <f>'Tax Sched 24'!E8</f>
        <v>231577</v>
      </c>
      <c r="D1812" s="14" t="str">
        <f t="shared" si="27"/>
        <v>Error?</v>
      </c>
    </row>
    <row r="1813" spans="1:4" x14ac:dyDescent="0.2">
      <c r="A1813" s="55">
        <v>1752</v>
      </c>
      <c r="B1813" s="1231">
        <f>'Tax Sched 24'!E10</f>
        <v>1071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1071</v>
      </c>
      <c r="D1816" s="14" t="str">
        <f t="shared" si="27"/>
        <v>Error?</v>
      </c>
    </row>
    <row r="1817" spans="1:4" x14ac:dyDescent="0.2">
      <c r="A1817" s="55">
        <v>1756</v>
      </c>
      <c r="B1817" s="1231">
        <f>'Tax Sched 24'!E12</f>
        <v>1071</v>
      </c>
      <c r="D1817" s="14" t="str">
        <f t="shared" si="27"/>
        <v>Error?</v>
      </c>
    </row>
    <row r="1818" spans="1:4" x14ac:dyDescent="0.2">
      <c r="A1818" s="55">
        <v>1757</v>
      </c>
      <c r="B1818" s="1231">
        <f>'Tax Sched 24'!E14</f>
        <v>206000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8671662</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1946437</v>
      </c>
      <c r="C1939" s="14" t="s">
        <v>672</v>
      </c>
      <c r="D1939" s="14" t="str">
        <f t="shared" si="29"/>
        <v>Error?</v>
      </c>
    </row>
    <row r="1940" spans="1:5" x14ac:dyDescent="0.2">
      <c r="A1940" s="55">
        <v>1879</v>
      </c>
      <c r="B1940" s="1231">
        <f>'Short-Term Long-Term Debt 25'!F49</f>
        <v>4200000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58959</v>
      </c>
      <c r="D2008" s="14" t="str">
        <f t="shared" si="30"/>
        <v>Error?</v>
      </c>
    </row>
    <row r="2009" spans="1:4" x14ac:dyDescent="0.2">
      <c r="A2009" s="55">
        <v>1948</v>
      </c>
      <c r="B2009" s="1231">
        <f>'Cap Outlay Deprec 27'!C8</f>
        <v>0</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0</v>
      </c>
      <c r="D2011" s="14" t="str">
        <f t="shared" si="30"/>
        <v>Error?</v>
      </c>
    </row>
    <row r="2012" spans="1:4" x14ac:dyDescent="0.2">
      <c r="A2012" s="55">
        <v>1951</v>
      </c>
      <c r="B2012" s="1231">
        <f>'Cap Outlay Deprec 27'!C13</f>
        <v>3634004</v>
      </c>
      <c r="D2012" s="14" t="str">
        <f t="shared" si="30"/>
        <v>Error?</v>
      </c>
    </row>
    <row r="2013" spans="1:4" x14ac:dyDescent="0.2">
      <c r="A2013" s="55">
        <v>1952</v>
      </c>
      <c r="B2013" s="1231">
        <f>'Cap Outlay Deprec 27'!C16</f>
        <v>21868837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221459</v>
      </c>
      <c r="D2018" s="14" t="str">
        <f t="shared" si="30"/>
        <v>Error?</v>
      </c>
    </row>
    <row r="2019" spans="1:4" x14ac:dyDescent="0.2">
      <c r="A2019" s="55">
        <v>1958</v>
      </c>
      <c r="B2019" s="1231">
        <f>'Cap Outlay Deprec 27'!D16</f>
        <v>250628</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58959</v>
      </c>
      <c r="C2026" s="14" t="s">
        <v>672</v>
      </c>
      <c r="D2026" s="14" t="str">
        <f t="shared" si="30"/>
        <v>Error?</v>
      </c>
    </row>
    <row r="2027" spans="1:4" x14ac:dyDescent="0.2">
      <c r="A2027" s="55">
        <v>1966</v>
      </c>
      <c r="B2027" s="1231">
        <f>'Cap Outlay Deprec 27'!F8</f>
        <v>0</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0</v>
      </c>
      <c r="C2029" s="14" t="s">
        <v>672</v>
      </c>
      <c r="D2029" s="14" t="str">
        <f t="shared" si="30"/>
        <v>Error?</v>
      </c>
    </row>
    <row r="2030" spans="1:4" x14ac:dyDescent="0.2">
      <c r="A2030" s="55">
        <v>1969</v>
      </c>
      <c r="B2030" s="1231">
        <f>'Cap Outlay Deprec 27'!F13</f>
        <v>3855463</v>
      </c>
      <c r="C2030" s="14" t="s">
        <v>672</v>
      </c>
      <c r="D2030" s="14" t="str">
        <f t="shared" si="30"/>
        <v>Error?</v>
      </c>
    </row>
    <row r="2031" spans="1:4" x14ac:dyDescent="0.2">
      <c r="A2031" s="55">
        <v>1970</v>
      </c>
      <c r="B2031" s="1231">
        <f>'Cap Outlay Deprec 27'!F16</f>
        <v>22119465</v>
      </c>
      <c r="C2031" s="14" t="s">
        <v>672</v>
      </c>
      <c r="D2031" s="14" t="str">
        <f t="shared" si="30"/>
        <v>Error?</v>
      </c>
    </row>
    <row r="2032" spans="1:4" x14ac:dyDescent="0.2">
      <c r="A2032" s="83">
        <v>1971</v>
      </c>
      <c r="D2032" s="14" t="str">
        <f t="shared" si="30"/>
        <v>OK</v>
      </c>
    </row>
    <row r="2033" spans="1:4" x14ac:dyDescent="0.2">
      <c r="A2033" s="55">
        <v>1972</v>
      </c>
      <c r="B2033" s="1231">
        <f>'Cap Outlay Deprec 27'!H8</f>
        <v>0</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0</v>
      </c>
      <c r="D2035" s="14" t="str">
        <f t="shared" si="30"/>
        <v>Error?</v>
      </c>
    </row>
    <row r="2036" spans="1:4" x14ac:dyDescent="0.2">
      <c r="A2036" s="55">
        <v>1975</v>
      </c>
      <c r="B2036" s="1231">
        <f>'Cap Outlay Deprec 27'!H13</f>
        <v>2633629</v>
      </c>
      <c r="D2036" s="14" t="str">
        <f t="shared" si="30"/>
        <v>Error?</v>
      </c>
    </row>
    <row r="2037" spans="1:4" x14ac:dyDescent="0.2">
      <c r="A2037" s="55">
        <v>1976</v>
      </c>
      <c r="B2037" s="1231">
        <f>'Cap Outlay Deprec 27'!H16</f>
        <v>12925980</v>
      </c>
      <c r="C2037" s="14" t="s">
        <v>672</v>
      </c>
      <c r="D2037" s="14" t="str">
        <f t="shared" si="30"/>
        <v>Error?</v>
      </c>
    </row>
    <row r="2038" spans="1:4" x14ac:dyDescent="0.2">
      <c r="A2038" s="83">
        <v>1977</v>
      </c>
      <c r="D2038" s="14" t="str">
        <f t="shared" si="30"/>
        <v>OK</v>
      </c>
    </row>
    <row r="2039" spans="1:4" x14ac:dyDescent="0.2">
      <c r="A2039" s="55">
        <v>1978</v>
      </c>
      <c r="B2039" s="1231">
        <f>'Cap Outlay Deprec 27'!I8</f>
        <v>0</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0</v>
      </c>
      <c r="D2041" s="14" t="str">
        <f t="shared" si="30"/>
        <v>Error?</v>
      </c>
    </row>
    <row r="2042" spans="1:4" x14ac:dyDescent="0.2">
      <c r="A2042" s="55">
        <v>1981</v>
      </c>
      <c r="B2042" s="1231">
        <f>'Cap Outlay Deprec 27'!I13</f>
        <v>528771</v>
      </c>
      <c r="D2042" s="14" t="str">
        <f t="shared" si="30"/>
        <v>Error?</v>
      </c>
    </row>
    <row r="2043" spans="1:4" x14ac:dyDescent="0.2">
      <c r="A2043" s="55">
        <v>1982</v>
      </c>
      <c r="B2043" s="1231">
        <f>'Cap Outlay Deprec 27'!I16</f>
        <v>1029687</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0</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0</v>
      </c>
      <c r="C2053" s="14" t="s">
        <v>672</v>
      </c>
      <c r="D2053" s="14" t="str">
        <f t="shared" si="31"/>
        <v>Error?</v>
      </c>
    </row>
    <row r="2054" spans="1:4" x14ac:dyDescent="0.2">
      <c r="A2054" s="55">
        <v>1993</v>
      </c>
      <c r="B2054" s="1231">
        <f>'Cap Outlay Deprec 27'!K13</f>
        <v>3162400</v>
      </c>
      <c r="C2054" s="14" t="s">
        <v>672</v>
      </c>
      <c r="D2054" s="14" t="str">
        <f t="shared" si="31"/>
        <v>Error?</v>
      </c>
    </row>
    <row r="2055" spans="1:4" x14ac:dyDescent="0.2">
      <c r="A2055" s="55">
        <v>1994</v>
      </c>
      <c r="B2055" s="1231">
        <f>'Cap Outlay Deprec 27'!K16</f>
        <v>13955667</v>
      </c>
      <c r="C2055" s="14" t="s">
        <v>672</v>
      </c>
      <c r="D2055" s="14" t="str">
        <f t="shared" si="31"/>
        <v>Error?</v>
      </c>
    </row>
    <row r="2056" spans="1:4" x14ac:dyDescent="0.2">
      <c r="A2056" s="55">
        <v>1995</v>
      </c>
      <c r="B2056" s="1231">
        <f>'Cap Outlay Deprec 27'!L5</f>
        <v>58959</v>
      </c>
      <c r="C2056" s="14" t="s">
        <v>672</v>
      </c>
      <c r="D2056" s="14" t="str">
        <f t="shared" si="31"/>
        <v>Error?</v>
      </c>
    </row>
    <row r="2057" spans="1:4" x14ac:dyDescent="0.2">
      <c r="A2057" s="55">
        <v>1996</v>
      </c>
      <c r="B2057" s="1231">
        <f>'Cap Outlay Deprec 27'!L8</f>
        <v>0</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0</v>
      </c>
      <c r="C2059" s="14" t="s">
        <v>672</v>
      </c>
      <c r="D2059" s="14" t="str">
        <f t="shared" si="31"/>
        <v>Error?</v>
      </c>
    </row>
    <row r="2060" spans="1:4" x14ac:dyDescent="0.2">
      <c r="A2060" s="55">
        <v>1999</v>
      </c>
      <c r="B2060" s="1231">
        <f>'Cap Outlay Deprec 27'!L13</f>
        <v>693063</v>
      </c>
      <c r="C2060" s="14" t="s">
        <v>672</v>
      </c>
      <c r="D2060" s="14" t="str">
        <f t="shared" si="31"/>
        <v>Error?</v>
      </c>
    </row>
    <row r="2061" spans="1:4" x14ac:dyDescent="0.2">
      <c r="A2061" s="55">
        <v>2000</v>
      </c>
      <c r="B2061" s="1231">
        <f>'Cap Outlay Deprec 27'!L16</f>
        <v>8163798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140050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185966</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22565</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300776</v>
      </c>
      <c r="D2475" s="14" t="str">
        <f t="shared" si="37"/>
        <v>Error?</v>
      </c>
    </row>
    <row r="2476" spans="1:4" x14ac:dyDescent="0.2">
      <c r="A2476" s="83">
        <v>2415</v>
      </c>
      <c r="D2476" s="14" t="str">
        <f t="shared" si="37"/>
        <v>OK</v>
      </c>
    </row>
    <row r="2477" spans="1:4" x14ac:dyDescent="0.2">
      <c r="A2477" s="55">
        <v>2416</v>
      </c>
      <c r="B2477" s="1231">
        <f>'Assets-Liab 5-6'!G38</f>
        <v>86432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1441094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3778785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6551378</v>
      </c>
      <c r="C2551" s="14" t="s">
        <v>672</v>
      </c>
      <c r="D2551" s="14" t="str">
        <f t="shared" si="38"/>
        <v>Error?</v>
      </c>
    </row>
    <row r="2552" spans="1:4" x14ac:dyDescent="0.2">
      <c r="A2552" s="83">
        <v>2491</v>
      </c>
      <c r="D2552" s="14" t="str">
        <f t="shared" si="38"/>
        <v>OK</v>
      </c>
    </row>
    <row r="2553" spans="1:4" x14ac:dyDescent="0.2">
      <c r="A2553" s="55">
        <v>2492</v>
      </c>
      <c r="B2553" s="1231">
        <f>'Acct Summary 7-8'!C6</f>
        <v>775937</v>
      </c>
      <c r="C2553" s="14" t="s">
        <v>672</v>
      </c>
      <c r="D2553" s="14" t="str">
        <f t="shared" si="38"/>
        <v>Error?</v>
      </c>
    </row>
    <row r="2554" spans="1:4" x14ac:dyDescent="0.2">
      <c r="A2554" s="55">
        <v>2493</v>
      </c>
      <c r="B2554" s="1231">
        <f>'Acct Summary 7-8'!C7</f>
        <v>231376</v>
      </c>
      <c r="C2554" s="14" t="s">
        <v>672</v>
      </c>
      <c r="D2554" s="14" t="str">
        <f t="shared" si="38"/>
        <v>Error?</v>
      </c>
    </row>
    <row r="2555" spans="1:4" x14ac:dyDescent="0.2">
      <c r="A2555" s="55">
        <v>2494</v>
      </c>
      <c r="B2555" s="1231">
        <f>'Acct Summary 7-8'!C8</f>
        <v>7558691</v>
      </c>
      <c r="C2555" s="14" t="s">
        <v>672</v>
      </c>
      <c r="D2555" s="14" t="str">
        <f t="shared" si="38"/>
        <v>Error?</v>
      </c>
    </row>
    <row r="2556" spans="1:4" x14ac:dyDescent="0.2">
      <c r="A2556" s="55">
        <v>2495</v>
      </c>
      <c r="B2556" s="1231">
        <f>'Acct Summary 7-8'!C12</f>
        <v>4467065</v>
      </c>
      <c r="C2556" s="14" t="s">
        <v>672</v>
      </c>
      <c r="D2556" s="14" t="str">
        <f t="shared" si="38"/>
        <v>Error?</v>
      </c>
    </row>
    <row r="2557" spans="1:4" x14ac:dyDescent="0.2">
      <c r="A2557" s="55">
        <v>2496</v>
      </c>
      <c r="B2557" s="1231">
        <f>'Acct Summary 7-8'!C13</f>
        <v>2423865</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185966</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7076896</v>
      </c>
      <c r="C2561" s="14" t="s">
        <v>672</v>
      </c>
      <c r="D2561" s="14" t="str">
        <f t="shared" si="39"/>
        <v>Error?</v>
      </c>
    </row>
    <row r="2562" spans="1:4" x14ac:dyDescent="0.2">
      <c r="A2562" s="55">
        <v>2501</v>
      </c>
      <c r="B2562" s="1231">
        <f>'Acct Summary 7-8'!C20</f>
        <v>481795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1030097</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1030097</v>
      </c>
      <c r="C2568" s="14" t="s">
        <v>672</v>
      </c>
      <c r="D2568" s="14" t="str">
        <f t="shared" si="39"/>
        <v>Error?</v>
      </c>
    </row>
    <row r="2569" spans="1:4" x14ac:dyDescent="0.2">
      <c r="A2569" s="55">
        <v>2508</v>
      </c>
      <c r="B2569" s="1231">
        <f>'Acct Summary 7-8'!D13</f>
        <v>914293</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914293</v>
      </c>
      <c r="C2573" s="14" t="s">
        <v>672</v>
      </c>
      <c r="D2573" s="14" t="str">
        <f t="shared" si="39"/>
        <v>Error?</v>
      </c>
    </row>
    <row r="2574" spans="1:4" x14ac:dyDescent="0.2">
      <c r="A2574" s="55">
        <v>2513</v>
      </c>
      <c r="B2574" s="1231">
        <f>'Acct Summary 7-8'!D20</f>
        <v>115804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338199</v>
      </c>
      <c r="C2591" s="14" t="s">
        <v>672</v>
      </c>
      <c r="D2591" s="14" t="str">
        <f t="shared" si="39"/>
        <v>Error?</v>
      </c>
    </row>
    <row r="2592" spans="1:4" x14ac:dyDescent="0.2">
      <c r="A2592" s="83">
        <v>2531</v>
      </c>
      <c r="D2592" s="14" t="str">
        <f t="shared" si="39"/>
        <v>OK</v>
      </c>
    </row>
    <row r="2593" spans="1:4" x14ac:dyDescent="0.2">
      <c r="A2593" s="55">
        <v>2532</v>
      </c>
      <c r="B2593" s="1231">
        <f>'Acct Summary 7-8'!F6</f>
        <v>175402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513601</v>
      </c>
      <c r="C2595" s="14" t="s">
        <v>672</v>
      </c>
      <c r="D2595" s="14" t="str">
        <f t="shared" si="39"/>
        <v>Error?</v>
      </c>
    </row>
    <row r="2596" spans="1:4" x14ac:dyDescent="0.2">
      <c r="A2596" s="55">
        <v>2535</v>
      </c>
      <c r="B2596" s="1231">
        <f>'Acct Summary 7-8'!F13</f>
        <v>465712</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465712</v>
      </c>
      <c r="C2600" s="14" t="s">
        <v>672</v>
      </c>
      <c r="D2600" s="14" t="str">
        <f t="shared" si="39"/>
        <v>Error?</v>
      </c>
    </row>
    <row r="2601" spans="1:4" x14ac:dyDescent="0.2">
      <c r="A2601" s="55">
        <v>2540</v>
      </c>
      <c r="B2601" s="1231">
        <f>'Acct Summary 7-8'!F20</f>
        <v>47889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383763</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383763</v>
      </c>
      <c r="C2606" s="14" t="s">
        <v>672</v>
      </c>
      <c r="D2606" s="14" t="str">
        <f t="shared" si="39"/>
        <v>Error?</v>
      </c>
    </row>
    <row r="2607" spans="1:4" x14ac:dyDescent="0.2">
      <c r="A2607" s="55">
        <v>2546</v>
      </c>
      <c r="B2607" s="1231">
        <f>'Acct Summary 7-8'!G12</f>
        <v>116664</v>
      </c>
      <c r="C2607" s="14" t="s">
        <v>672</v>
      </c>
      <c r="D2607" s="14" t="str">
        <f t="shared" si="39"/>
        <v>Error?</v>
      </c>
    </row>
    <row r="2608" spans="1:4" x14ac:dyDescent="0.2">
      <c r="A2608" s="55">
        <v>2547</v>
      </c>
      <c r="B2608" s="1231">
        <f>'Acct Summary 7-8'!G13</f>
        <v>179808</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296472</v>
      </c>
      <c r="C2612" s="14" t="s">
        <v>672</v>
      </c>
      <c r="D2612" s="14" t="str">
        <f t="shared" si="39"/>
        <v>Error?</v>
      </c>
    </row>
    <row r="2613" spans="1:4" x14ac:dyDescent="0.2">
      <c r="A2613" s="55">
        <v>2552</v>
      </c>
      <c r="B2613" s="1231">
        <f>'Acct Summary 7-8'!G20</f>
        <v>87291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984602</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984602</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915897</v>
      </c>
      <c r="C2634" s="14" t="s">
        <v>672</v>
      </c>
      <c r="D2634" s="14" t="str">
        <f t="shared" si="40"/>
        <v>Error?</v>
      </c>
    </row>
    <row r="2635" spans="1:4" x14ac:dyDescent="0.2">
      <c r="A2635" s="55">
        <v>2574</v>
      </c>
      <c r="B2635" s="1231">
        <f>'Acct Summary 7-8'!E17</f>
        <v>915897</v>
      </c>
      <c r="C2635" s="14" t="s">
        <v>672</v>
      </c>
      <c r="D2635" s="14" t="str">
        <f t="shared" si="40"/>
        <v>Error?</v>
      </c>
    </row>
    <row r="2636" spans="1:4" x14ac:dyDescent="0.2">
      <c r="A2636" s="55">
        <v>2575</v>
      </c>
      <c r="B2636" s="1231">
        <f>'Acct Summary 7-8'!E20</f>
        <v>68705</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3051</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3051</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3051</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65399</v>
      </c>
      <c r="D2718" s="14" t="str">
        <f t="shared" si="41"/>
        <v>Error?</v>
      </c>
    </row>
    <row r="2719" spans="1:4" x14ac:dyDescent="0.2">
      <c r="A2719" s="55">
        <v>2658</v>
      </c>
      <c r="B2719" s="1231">
        <f>'Expenditures 15-22'!D51</f>
        <v>14108</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79507</v>
      </c>
      <c r="C2724" s="14" t="s">
        <v>672</v>
      </c>
      <c r="D2724" s="14" t="str">
        <f t="shared" si="41"/>
        <v>Error?</v>
      </c>
    </row>
    <row r="2725" spans="1:4" x14ac:dyDescent="0.2">
      <c r="A2725" s="55">
        <v>2664</v>
      </c>
      <c r="B2725" s="1231">
        <f>'Expenditures 15-22'!D241</f>
        <v>1824</v>
      </c>
      <c r="D2725" s="14" t="str">
        <f t="shared" si="41"/>
        <v>Error?</v>
      </c>
    </row>
    <row r="2726" spans="1:4" x14ac:dyDescent="0.2">
      <c r="A2726" s="55">
        <v>2665</v>
      </c>
      <c r="B2726" s="1231">
        <f>'Expenditures 15-22'!K241</f>
        <v>1824</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45916</v>
      </c>
      <c r="C2789" s="14" t="s">
        <v>672</v>
      </c>
      <c r="D2789" s="14" t="str">
        <f t="shared" si="42"/>
        <v>Error?</v>
      </c>
    </row>
    <row r="2790" spans="1:4" x14ac:dyDescent="0.2">
      <c r="A2790" s="55">
        <v>2729</v>
      </c>
      <c r="B2790" s="1231">
        <f>'Expenditures 15-22'!E102</f>
        <v>45916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1972565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33273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1972565</v>
      </c>
      <c r="D2912" s="14" t="str">
        <f t="shared" si="44"/>
        <v>Error?</v>
      </c>
    </row>
    <row r="2913" spans="1:4" x14ac:dyDescent="0.2">
      <c r="A2913" s="55">
        <v>2852</v>
      </c>
      <c r="B2913" s="1231">
        <f>'Assets-Liab 5-6'!I41</f>
        <v>1972565</v>
      </c>
      <c r="C2913" s="14" t="s">
        <v>672</v>
      </c>
      <c r="D2913" s="14" t="str">
        <f t="shared" si="44"/>
        <v>Error?</v>
      </c>
    </row>
    <row r="2914" spans="1:4" x14ac:dyDescent="0.2">
      <c r="A2914" s="55">
        <v>2853</v>
      </c>
      <c r="B2914" s="1231">
        <f>'Assets-Liab 5-6'!L33</f>
        <v>33273</v>
      </c>
      <c r="D2914" s="14" t="str">
        <f t="shared" si="44"/>
        <v>Error?</v>
      </c>
    </row>
    <row r="2915" spans="1:4" x14ac:dyDescent="0.2">
      <c r="A2915" s="83">
        <v>2854</v>
      </c>
      <c r="D2915" s="14" t="str">
        <f t="shared" si="44"/>
        <v>OK</v>
      </c>
    </row>
    <row r="2916" spans="1:4" x14ac:dyDescent="0.2">
      <c r="A2916" s="55">
        <v>2855</v>
      </c>
      <c r="B2916" s="1231">
        <f>'Assets-Liab 5-6'!L34</f>
        <v>33273</v>
      </c>
      <c r="C2916" s="14" t="s">
        <v>672</v>
      </c>
      <c r="D2916" s="14" t="str">
        <f t="shared" si="44"/>
        <v>Error?</v>
      </c>
    </row>
    <row r="2917" spans="1:4" x14ac:dyDescent="0.2">
      <c r="A2917" s="55">
        <v>2856</v>
      </c>
      <c r="B2917" s="1231">
        <f>'Assets-Liab 5-6'!L41</f>
        <v>33273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45916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140050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185966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47954</v>
      </c>
      <c r="D3055" s="14" t="str">
        <f t="shared" si="46"/>
        <v>Error?</v>
      </c>
    </row>
    <row r="3056" spans="1:4" x14ac:dyDescent="0.2">
      <c r="A3056" s="55">
        <v>2995</v>
      </c>
      <c r="B3056" s="1231">
        <f>'Expenditures 15-22'!D10</f>
        <v>15796</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19137</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82887</v>
      </c>
      <c r="C3062" s="14" t="s">
        <v>672</v>
      </c>
      <c r="D3062" s="14" t="str">
        <f t="shared" si="46"/>
        <v>Error?</v>
      </c>
    </row>
    <row r="3063" spans="1:4" x14ac:dyDescent="0.2">
      <c r="A3063" s="83">
        <v>3002</v>
      </c>
      <c r="D3063" s="14" t="str">
        <f t="shared" si="46"/>
        <v>OK</v>
      </c>
    </row>
    <row r="3064" spans="1:4" x14ac:dyDescent="0.2">
      <c r="A3064" s="55">
        <v>3003</v>
      </c>
      <c r="B3064" s="1231">
        <f>'Expenditures 15-22'!D213</f>
        <v>8985</v>
      </c>
      <c r="D3064" s="14" t="str">
        <f t="shared" si="46"/>
        <v>Error?</v>
      </c>
    </row>
    <row r="3065" spans="1:4" x14ac:dyDescent="0.2">
      <c r="A3065" s="55">
        <v>3004</v>
      </c>
      <c r="B3065" s="1231">
        <f>'Expenditures 15-22'!K213</f>
        <v>8985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23424</v>
      </c>
      <c r="C3225" s="14" t="s">
        <v>672</v>
      </c>
      <c r="D3225" s="14" t="str">
        <f t="shared" si="49"/>
        <v>Error?</v>
      </c>
    </row>
    <row r="3226" spans="1:4" x14ac:dyDescent="0.2">
      <c r="A3226" s="55">
        <v>3165</v>
      </c>
      <c r="B3226" s="1231">
        <f>'Acct Summary 7-8'!I8</f>
        <v>23424</v>
      </c>
      <c r="C3226" s="14" t="s">
        <v>672</v>
      </c>
      <c r="D3226" s="14" t="str">
        <f t="shared" si="49"/>
        <v>Error?</v>
      </c>
    </row>
    <row r="3227" spans="1:4" x14ac:dyDescent="0.2">
      <c r="A3227" s="55">
        <v>3166</v>
      </c>
      <c r="B3227" s="1231">
        <f>'Acct Summary 7-8'!I20</f>
        <v>23424</v>
      </c>
      <c r="C3227" s="14" t="s">
        <v>672</v>
      </c>
      <c r="D3227" s="14" t="str">
        <f t="shared" si="49"/>
        <v>Error?</v>
      </c>
    </row>
    <row r="3228" spans="1:4" x14ac:dyDescent="0.2">
      <c r="A3228" s="55">
        <v>3167</v>
      </c>
      <c r="B3228" s="1231">
        <f>'Acct Summary 7-8'!C43</f>
        <v>1650000</v>
      </c>
      <c r="D3228" s="14" t="str">
        <f t="shared" si="49"/>
        <v>Error?</v>
      </c>
    </row>
    <row r="3229" spans="1:4" x14ac:dyDescent="0.2">
      <c r="A3229" s="55">
        <v>3168</v>
      </c>
      <c r="B3229" s="1231">
        <f>'Acct Summary 7-8'!C44</f>
        <v>1672565</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1672565</v>
      </c>
      <c r="C3232" s="14" t="s">
        <v>672</v>
      </c>
      <c r="D3232" s="14" t="str">
        <f t="shared" si="49"/>
        <v>Error?</v>
      </c>
    </row>
    <row r="3233" spans="1:4" x14ac:dyDescent="0.2">
      <c r="A3233" s="55">
        <v>3172</v>
      </c>
      <c r="B3233" s="1231">
        <f>'Acct Summary 7-8'!C78</f>
        <v>2154360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1000000</v>
      </c>
      <c r="D3236" s="14" t="str">
        <f t="shared" si="49"/>
        <v>Error?</v>
      </c>
    </row>
    <row r="3237" spans="1:4" x14ac:dyDescent="0.2">
      <c r="A3237" s="55">
        <v>3176</v>
      </c>
      <c r="B3237" s="1231">
        <f>'Acct Summary 7-8'!D76</f>
        <v>1000000</v>
      </c>
      <c r="C3237" s="14" t="s">
        <v>672</v>
      </c>
      <c r="D3237" s="14" t="str">
        <f t="shared" si="49"/>
        <v>Error?</v>
      </c>
    </row>
    <row r="3238" spans="1:4" x14ac:dyDescent="0.2">
      <c r="A3238" s="55">
        <v>3177</v>
      </c>
      <c r="B3238" s="1231">
        <f>'Acct Summary 7-8'!D77</f>
        <v>-1000000</v>
      </c>
      <c r="C3238" s="14" t="s">
        <v>672</v>
      </c>
      <c r="D3238" s="14" t="str">
        <f t="shared" si="49"/>
        <v>Error?</v>
      </c>
    </row>
    <row r="3239" spans="1:4" x14ac:dyDescent="0.2">
      <c r="A3239" s="55">
        <v>3178</v>
      </c>
      <c r="B3239" s="1231">
        <f>'Acct Summary 7-8'!D78</f>
        <v>-884196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47889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87291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68705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3550000</v>
      </c>
      <c r="D3295" s="14" t="str">
        <f t="shared" si="50"/>
        <v>Error?</v>
      </c>
    </row>
    <row r="3296" spans="1:4" x14ac:dyDescent="0.2">
      <c r="A3296" s="55">
        <v>3235</v>
      </c>
      <c r="B3296" s="1231">
        <f>'Acct Summary 7-8'!H44</f>
        <v>3550000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3550000</v>
      </c>
      <c r="C3299" s="14" t="s">
        <v>672</v>
      </c>
      <c r="D3299" s="14" t="str">
        <f t="shared" si="50"/>
        <v>Error?</v>
      </c>
    </row>
    <row r="3300" spans="1:4" x14ac:dyDescent="0.2">
      <c r="A3300" s="55">
        <v>3239</v>
      </c>
      <c r="B3300" s="1231">
        <f>'Acct Summary 7-8'!H78</f>
        <v>3553051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4230123</v>
      </c>
      <c r="C3317" s="14" t="s">
        <v>672</v>
      </c>
      <c r="D3317" s="14" t="str">
        <f t="shared" si="50"/>
        <v>Error?</v>
      </c>
    </row>
    <row r="3318" spans="1:4" x14ac:dyDescent="0.2">
      <c r="A3318" s="55">
        <v>3257</v>
      </c>
      <c r="B3318" s="1231">
        <f>'Acct Summary 7-8'!I76</f>
        <v>4222565</v>
      </c>
      <c r="C3318" s="14" t="s">
        <v>672</v>
      </c>
      <c r="D3318" s="14" t="str">
        <f t="shared" si="50"/>
        <v>Error?</v>
      </c>
    </row>
    <row r="3319" spans="1:4" x14ac:dyDescent="0.2">
      <c r="A3319" s="55">
        <v>3258</v>
      </c>
      <c r="B3319" s="1231">
        <f>'Acct Summary 7-8'!I77</f>
        <v>7558</v>
      </c>
      <c r="C3319" s="14" t="s">
        <v>672</v>
      </c>
      <c r="D3319" s="14" t="str">
        <f t="shared" si="50"/>
        <v>Error?</v>
      </c>
    </row>
    <row r="3320" spans="1:4" x14ac:dyDescent="0.2">
      <c r="A3320" s="55">
        <v>3259</v>
      </c>
      <c r="B3320" s="1231">
        <f>'Acct Summary 7-8'!I78</f>
        <v>30982</v>
      </c>
      <c r="C3320" s="14" t="s">
        <v>672</v>
      </c>
      <c r="D3320" s="14" t="str">
        <f t="shared" si="50"/>
        <v>Error?</v>
      </c>
    </row>
    <row r="3321" spans="1:4" x14ac:dyDescent="0.2">
      <c r="A3321" s="55">
        <v>3260</v>
      </c>
      <c r="B3321" s="1231">
        <f>'Acct Summary 7-8'!I79</f>
        <v>1941583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1972565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543057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92896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47576</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3695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9438</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696662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31335</v>
      </c>
      <c r="D3387" s="14" t="str">
        <f t="shared" si="51"/>
        <v>Error?</v>
      </c>
    </row>
    <row r="3388" spans="1:4" x14ac:dyDescent="0.2">
      <c r="A3388" s="55">
        <v>3327</v>
      </c>
      <c r="B3388" s="1231">
        <f>'Expenditures 15-22'!D211</f>
        <v>54309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31335</v>
      </c>
      <c r="C3390" s="14" t="s">
        <v>672</v>
      </c>
      <c r="D3390" s="14" t="str">
        <f t="shared" si="51"/>
        <v>Error?</v>
      </c>
    </row>
    <row r="3391" spans="1:4" x14ac:dyDescent="0.2">
      <c r="A3391" s="55">
        <v>3330</v>
      </c>
      <c r="B3391" s="1231">
        <f>'Expenditures 15-22'!K211</f>
        <v>54309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4770395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1817573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1441094</v>
      </c>
      <c r="D3417" s="14" t="str">
        <f t="shared" si="52"/>
        <v>Error?</v>
      </c>
    </row>
    <row r="3418" spans="1:4" x14ac:dyDescent="0.2">
      <c r="A3418" s="83">
        <v>3357</v>
      </c>
      <c r="D3418" s="14" t="str">
        <f t="shared" si="52"/>
        <v>OK</v>
      </c>
    </row>
    <row r="3419" spans="1:4" x14ac:dyDescent="0.2">
      <c r="A3419" s="55">
        <v>3358</v>
      </c>
      <c r="B3419" s="1231">
        <f>'Assets-Liab 5-6'!F4</f>
        <v>310836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89099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3778785</v>
      </c>
      <c r="D3425" s="14" t="str">
        <f t="shared" si="52"/>
        <v>Error?</v>
      </c>
    </row>
    <row r="3426" spans="1:4" x14ac:dyDescent="0.2">
      <c r="A3426" s="83">
        <v>3365</v>
      </c>
      <c r="D3426" s="14" t="str">
        <f t="shared" si="52"/>
        <v>OK</v>
      </c>
    </row>
    <row r="3427" spans="1:4" x14ac:dyDescent="0.2">
      <c r="A3427" s="55">
        <v>3366</v>
      </c>
      <c r="B3427" s="1231">
        <f>'Assets-Liab 5-6'!I4</f>
        <v>1972565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33273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171688</v>
      </c>
      <c r="C3446" s="14" t="s">
        <v>672</v>
      </c>
      <c r="D3446" s="14" t="str">
        <f t="shared" si="52"/>
        <v>Error?</v>
      </c>
    </row>
    <row r="3447" spans="1:4" x14ac:dyDescent="0.2">
      <c r="A3447" s="55">
        <v>3386</v>
      </c>
      <c r="B3447" s="1231">
        <f>'Tax Sched 24'!D16</f>
        <v>89199</v>
      </c>
      <c r="C3447" s="14" t="s">
        <v>672</v>
      </c>
      <c r="D3447" s="14" t="str">
        <f t="shared" si="52"/>
        <v>Error?</v>
      </c>
    </row>
    <row r="3448" spans="1:4" x14ac:dyDescent="0.2">
      <c r="A3448" s="55">
        <v>3387</v>
      </c>
      <c r="B3448" s="1231">
        <f>'Tax Sched 24'!C16</f>
        <v>82489</v>
      </c>
      <c r="D3448" s="14" t="str">
        <f t="shared" si="52"/>
        <v>Error?</v>
      </c>
    </row>
    <row r="3449" spans="1:4" x14ac:dyDescent="0.2">
      <c r="A3449" s="55">
        <v>3388</v>
      </c>
      <c r="B3449" s="1231">
        <f>'Tax Sched 24'!F16</f>
        <v>76131</v>
      </c>
      <c r="C3449" s="14" t="s">
        <v>672</v>
      </c>
      <c r="D3449" s="14" t="str">
        <f t="shared" si="52"/>
        <v>Error?</v>
      </c>
    </row>
    <row r="3450" spans="1:4" x14ac:dyDescent="0.2">
      <c r="A3450" s="55">
        <v>3389</v>
      </c>
      <c r="B3450" s="1231">
        <f>'Tax Sched 24'!E16</f>
        <v>158620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38578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38578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38578</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38578</v>
      </c>
      <c r="C3568" s="14" t="s">
        <v>672</v>
      </c>
      <c r="D3568" s="14" t="str">
        <f t="shared" si="54"/>
        <v>Error?</v>
      </c>
    </row>
    <row r="3569" spans="1:4" x14ac:dyDescent="0.2">
      <c r="A3569" s="55">
        <v>3508</v>
      </c>
      <c r="B3569" s="1231">
        <f>'Acct Summary 7-8'!K4</f>
        <v>1294</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1294</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1294</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1294</v>
      </c>
      <c r="C3588" s="14" t="s">
        <v>672</v>
      </c>
      <c r="D3588" s="14" t="str">
        <f t="shared" si="55"/>
        <v>Error?</v>
      </c>
    </row>
    <row r="3589" spans="1:4" x14ac:dyDescent="0.2">
      <c r="A3589" s="55">
        <v>3528</v>
      </c>
      <c r="B3589" s="1231">
        <f>'Acct Summary 7-8'!K79</f>
        <v>37284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38578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1294</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860</v>
      </c>
      <c r="C3725" s="14" t="s">
        <v>672</v>
      </c>
      <c r="D3725" s="14" t="str">
        <f t="shared" si="57"/>
        <v>Error?</v>
      </c>
    </row>
    <row r="3726" spans="1:4" x14ac:dyDescent="0.2">
      <c r="A3726" s="55">
        <v>3665</v>
      </c>
      <c r="B3726" s="1231">
        <f>'Tax Sched 24'!D13</f>
        <v>409</v>
      </c>
      <c r="C3726" s="14" t="s">
        <v>672</v>
      </c>
      <c r="D3726" s="14" t="str">
        <f t="shared" si="57"/>
        <v>Error?</v>
      </c>
    </row>
    <row r="3727" spans="1:4" x14ac:dyDescent="0.2">
      <c r="A3727" s="55">
        <v>3666</v>
      </c>
      <c r="B3727" s="1231">
        <f>'Tax Sched 24'!C13</f>
        <v>451</v>
      </c>
      <c r="D3727" s="14" t="str">
        <f t="shared" si="57"/>
        <v>Error?</v>
      </c>
    </row>
    <row r="3728" spans="1:4" x14ac:dyDescent="0.2">
      <c r="A3728" s="55">
        <v>3667</v>
      </c>
      <c r="B3728" s="1231">
        <f>'Tax Sched 24'!F13</f>
        <v>620</v>
      </c>
      <c r="C3728" s="14" t="s">
        <v>672</v>
      </c>
      <c r="D3728" s="14" t="str">
        <f t="shared" si="57"/>
        <v>Error?</v>
      </c>
    </row>
    <row r="3729" spans="1:4" x14ac:dyDescent="0.2">
      <c r="A3729" s="55">
        <v>3668</v>
      </c>
      <c r="B3729" s="1231">
        <f>'Tax Sched 24'!E13</f>
        <v>1071</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1458715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9017406</v>
      </c>
      <c r="C4122" s="14" t="s">
        <v>672</v>
      </c>
      <c r="D4122" s="14" t="str">
        <f t="shared" si="63"/>
        <v>Error?</v>
      </c>
    </row>
    <row r="4123" spans="1:4" x14ac:dyDescent="0.2">
      <c r="A4123" s="55">
        <v>4062</v>
      </c>
      <c r="B4123" s="1231">
        <f>'Acct Summary 7-8'!D10</f>
        <v>1030097</v>
      </c>
      <c r="C4123" s="14" t="s">
        <v>672</v>
      </c>
      <c r="D4123" s="14" t="str">
        <f t="shared" si="63"/>
        <v>Error?</v>
      </c>
    </row>
    <row r="4124" spans="1:4" x14ac:dyDescent="0.2">
      <c r="A4124" s="55">
        <v>4063</v>
      </c>
      <c r="B4124" s="1231">
        <f>'Acct Summary 7-8'!E10</f>
        <v>984602</v>
      </c>
      <c r="C4124" s="14" t="s">
        <v>672</v>
      </c>
      <c r="D4124" s="14" t="str">
        <f t="shared" si="63"/>
        <v>Error?</v>
      </c>
    </row>
    <row r="4125" spans="1:4" x14ac:dyDescent="0.2">
      <c r="A4125" s="55">
        <v>4064</v>
      </c>
      <c r="B4125" s="1231">
        <f>'Acct Summary 7-8'!F10</f>
        <v>513601</v>
      </c>
      <c r="C4125" s="14" t="s">
        <v>672</v>
      </c>
      <c r="D4125" s="14" t="str">
        <f t="shared" si="63"/>
        <v>Error?</v>
      </c>
    </row>
    <row r="4126" spans="1:4" x14ac:dyDescent="0.2">
      <c r="A4126" s="55">
        <v>4065</v>
      </c>
      <c r="B4126" s="1231">
        <f>'Acct Summary 7-8'!G10</f>
        <v>383763</v>
      </c>
      <c r="C4126" s="14" t="s">
        <v>672</v>
      </c>
      <c r="D4126" s="14" t="str">
        <f t="shared" si="63"/>
        <v>Error?</v>
      </c>
    </row>
    <row r="4127" spans="1:4" x14ac:dyDescent="0.2">
      <c r="A4127" s="55">
        <v>4066</v>
      </c>
      <c r="B4127" s="1231">
        <f>'Acct Summary 7-8'!H10</f>
        <v>3051</v>
      </c>
      <c r="C4127" s="14" t="s">
        <v>672</v>
      </c>
      <c r="D4127" s="14" t="str">
        <f t="shared" si="63"/>
        <v>Error?</v>
      </c>
    </row>
    <row r="4128" spans="1:4" x14ac:dyDescent="0.2">
      <c r="A4128" s="55">
        <v>4067</v>
      </c>
      <c r="B4128" s="1231">
        <f>'Acct Summary 7-8'!I10</f>
        <v>23424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1294</v>
      </c>
      <c r="C4130" s="14" t="s">
        <v>672</v>
      </c>
      <c r="D4130" s="14" t="str">
        <f t="shared" si="63"/>
        <v>Error?</v>
      </c>
    </row>
    <row r="4131" spans="1:4" x14ac:dyDescent="0.2">
      <c r="A4131" s="55">
        <v>4070</v>
      </c>
      <c r="B4131" s="1231">
        <f>'Acct Summary 7-8'!C18</f>
        <v>1458715</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8535611</v>
      </c>
      <c r="C4136" s="14" t="s">
        <v>672</v>
      </c>
      <c r="D4136" s="14" t="str">
        <f t="shared" si="63"/>
        <v>Error?</v>
      </c>
    </row>
    <row r="4137" spans="1:4" x14ac:dyDescent="0.2">
      <c r="A4137" s="55">
        <v>4076</v>
      </c>
      <c r="B4137" s="1231">
        <f>'Acct Summary 7-8'!D19</f>
        <v>914293</v>
      </c>
      <c r="C4137" s="14" t="s">
        <v>672</v>
      </c>
      <c r="D4137" s="14" t="str">
        <f t="shared" si="63"/>
        <v>Error?</v>
      </c>
    </row>
    <row r="4138" spans="1:4" x14ac:dyDescent="0.2">
      <c r="A4138" s="55">
        <v>4077</v>
      </c>
      <c r="B4138" s="1231">
        <f>'Acct Summary 7-8'!E19</f>
        <v>915897</v>
      </c>
      <c r="C4138" s="14" t="s">
        <v>672</v>
      </c>
      <c r="D4138" s="14" t="str">
        <f t="shared" si="63"/>
        <v>Error?</v>
      </c>
    </row>
    <row r="4139" spans="1:4" x14ac:dyDescent="0.2">
      <c r="A4139" s="55">
        <v>4078</v>
      </c>
      <c r="B4139" s="1231">
        <f>'Acct Summary 7-8'!F19</f>
        <v>465712</v>
      </c>
      <c r="C4139" s="14" t="s">
        <v>672</v>
      </c>
      <c r="D4139" s="14" t="str">
        <f t="shared" si="63"/>
        <v>Error?</v>
      </c>
    </row>
    <row r="4140" spans="1:4" x14ac:dyDescent="0.2">
      <c r="A4140" s="55">
        <v>4079</v>
      </c>
      <c r="B4140" s="1231">
        <f>'Acct Summary 7-8'!G19</f>
        <v>296472</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5184599</v>
      </c>
      <c r="C4171" s="14" t="s">
        <v>672</v>
      </c>
      <c r="D4171" s="14" t="str">
        <f t="shared" si="64"/>
        <v>Error?</v>
      </c>
    </row>
    <row r="4172" spans="1:4" x14ac:dyDescent="0.2">
      <c r="A4172" s="55">
        <v>4111</v>
      </c>
      <c r="B4172" s="1231">
        <f>'Short-Term Long-Term Debt 25'!J49</f>
        <v>3743505</v>
      </c>
      <c r="C4172" s="14" t="s">
        <v>672</v>
      </c>
      <c r="D4172" s="14" t="str">
        <f t="shared" si="64"/>
        <v>Error?</v>
      </c>
    </row>
    <row r="4173" spans="1:4" x14ac:dyDescent="0.2">
      <c r="A4173" s="55">
        <v>4112</v>
      </c>
      <c r="B4173" s="1231">
        <f>'Short-Term Long-Term Debt 25'!H49</f>
        <v>961838</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1198</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2264.6</v>
      </c>
      <c r="C4265" s="14" t="s">
        <v>672</v>
      </c>
      <c r="D4265" s="14" t="str">
        <f t="shared" si="65"/>
        <v>Error?</v>
      </c>
      <c r="E4265" s="810"/>
    </row>
    <row r="4266" spans="1:5" x14ac:dyDescent="0.2">
      <c r="A4266" s="91">
        <v>4205</v>
      </c>
      <c r="B4266" s="1231">
        <f>('FP Info 3'!F10)*100000</f>
        <v>302.8</v>
      </c>
      <c r="C4266" s="14" t="s">
        <v>672</v>
      </c>
      <c r="D4266" s="14" t="str">
        <f t="shared" si="65"/>
        <v>Error?</v>
      </c>
      <c r="E4266" s="810"/>
    </row>
    <row r="4267" spans="1:5" x14ac:dyDescent="0.2">
      <c r="A4267" s="91">
        <v>4206</v>
      </c>
      <c r="B4267" s="1231">
        <f>('FP Info 3'!H10)*100000</f>
        <v>119.30000000000001</v>
      </c>
      <c r="C4267" s="14" t="s">
        <v>672</v>
      </c>
      <c r="D4267" s="14" t="str">
        <f t="shared" si="65"/>
        <v>Error?</v>
      </c>
      <c r="E4267" s="810"/>
    </row>
    <row r="4268" spans="1:5" x14ac:dyDescent="0.2">
      <c r="A4268" s="91">
        <v>4207</v>
      </c>
      <c r="B4268" s="1231">
        <f>('FP Info 3'!J10)*100000</f>
        <v>2687</v>
      </c>
      <c r="C4268" s="14" t="s">
        <v>672</v>
      </c>
      <c r="D4268" s="14" t="str">
        <f t="shared" si="65"/>
        <v>Error?</v>
      </c>
    </row>
    <row r="4269" spans="1:5" x14ac:dyDescent="0.2">
      <c r="A4269" s="91">
        <v>4208</v>
      </c>
      <c r="B4269" s="1231">
        <f>'FP Info 3'!J16</f>
        <v>8889090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4969</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0.39999999999999997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264200973</v>
      </c>
      <c r="D4995" s="14" t="str">
        <f t="shared" si="77"/>
        <v>Error?</v>
      </c>
    </row>
    <row r="4996" spans="1:4" x14ac:dyDescent="0.2">
      <c r="A4996" s="91">
        <v>4935</v>
      </c>
      <c r="B4996" s="1231">
        <f>'FP Info 3'!H31</f>
        <v>18229867.137000002</v>
      </c>
      <c r="D4996" s="14" t="str">
        <f t="shared" si="77"/>
        <v>Error?</v>
      </c>
    </row>
    <row r="4997" spans="1:4" x14ac:dyDescent="0.2">
      <c r="A4997" s="91">
        <v>4936</v>
      </c>
      <c r="B4997" s="1231">
        <f>'FP Info 3'!H37</f>
        <v>5184599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860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5846342</v>
      </c>
      <c r="D5061" s="14" t="str">
        <f t="shared" si="78"/>
        <v>Error?</v>
      </c>
    </row>
    <row r="5062" spans="1:4" x14ac:dyDescent="0.2">
      <c r="A5062" s="83">
        <v>5001</v>
      </c>
      <c r="D5062" s="14" t="str">
        <f t="shared" si="78"/>
        <v>OK</v>
      </c>
    </row>
    <row r="5063" spans="1:4" x14ac:dyDescent="0.2">
      <c r="A5063" s="55">
        <v>5002</v>
      </c>
      <c r="B5063" s="1231">
        <f>'Revenues 9-14'!C7</f>
        <v>107689</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5954891</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99028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99028</v>
      </c>
      <c r="C5071" s="14" t="s">
        <v>672</v>
      </c>
      <c r="D5071" s="14" t="str">
        <f t="shared" si="78"/>
        <v>Error?</v>
      </c>
    </row>
    <row r="5072" spans="1:4" x14ac:dyDescent="0.2">
      <c r="A5072" s="55">
        <v>5011</v>
      </c>
      <c r="B5072" s="1231">
        <f>'Revenues 9-14'!C20</f>
        <v>138562</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138562</v>
      </c>
      <c r="C5087" s="14" t="s">
        <v>672</v>
      </c>
      <c r="D5087" s="14" t="str">
        <f t="shared" si="78"/>
        <v>Error?</v>
      </c>
    </row>
    <row r="5088" spans="1:4" x14ac:dyDescent="0.2">
      <c r="A5088" s="55">
        <v>5027</v>
      </c>
      <c r="B5088" s="1231">
        <f>'Revenues 9-14'!C65</f>
        <v>43029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43029</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12703</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12703</v>
      </c>
      <c r="C5096" s="14" t="s">
        <v>672</v>
      </c>
      <c r="D5096" s="14" t="str">
        <f t="shared" si="78"/>
        <v>Error?</v>
      </c>
    </row>
    <row r="5097" spans="1:4" x14ac:dyDescent="0.2">
      <c r="A5097" s="55">
        <v>5036</v>
      </c>
      <c r="B5097" s="1231">
        <f>'Revenues 9-14'!C77</f>
        <v>6180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177547</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2267</v>
      </c>
      <c r="D5101" s="14" t="str">
        <f t="shared" si="78"/>
        <v>Error?</v>
      </c>
    </row>
    <row r="5102" spans="1:4" x14ac:dyDescent="0.2">
      <c r="A5102" s="55">
        <v>5041</v>
      </c>
      <c r="B5102" s="1231">
        <f>'Revenues 9-14'!C82</f>
        <v>185994</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11376</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13365</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24741</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92430</v>
      </c>
      <c r="D5119" s="14" t="str">
        <f t="shared" ref="D5119:D5182" si="79">IF(ISBLANK(B5119),"OK",IF(A5119-B5119=0,"OK","Error?"))</f>
        <v>Error?</v>
      </c>
    </row>
    <row r="5120" spans="1:4" x14ac:dyDescent="0.2">
      <c r="A5120" s="55">
        <v>5059</v>
      </c>
      <c r="B5120" s="1231">
        <f>'Revenues 9-14'!C108</f>
        <v>92430</v>
      </c>
      <c r="C5120" s="14" t="s">
        <v>672</v>
      </c>
      <c r="D5120" s="14" t="str">
        <f t="shared" si="79"/>
        <v>Error?</v>
      </c>
    </row>
    <row r="5121" spans="1:4" x14ac:dyDescent="0.2">
      <c r="A5121" s="55">
        <v>5060</v>
      </c>
      <c r="B5121" s="1231">
        <f>'Revenues 9-14'!C109</f>
        <v>6551378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280784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280784</v>
      </c>
      <c r="C5132" s="14" t="s">
        <v>672</v>
      </c>
      <c r="D5132" s="14" t="str">
        <f t="shared" si="79"/>
        <v>Error?</v>
      </c>
    </row>
    <row r="5133" spans="1:4" x14ac:dyDescent="0.2">
      <c r="A5133" s="55">
        <v>5072</v>
      </c>
      <c r="B5133" s="1231">
        <f>'Revenues 9-14'!C124</f>
        <v>150501</v>
      </c>
      <c r="D5133" s="14" t="str">
        <f t="shared" si="79"/>
        <v>Error?</v>
      </c>
    </row>
    <row r="5134" spans="1:4" x14ac:dyDescent="0.2">
      <c r="A5134" s="55">
        <v>5073</v>
      </c>
      <c r="B5134" s="1231">
        <f>'Revenues 9-14'!C125</f>
        <v>87032</v>
      </c>
      <c r="D5134" s="14" t="str">
        <f t="shared" si="79"/>
        <v>Error?</v>
      </c>
    </row>
    <row r="5135" spans="1:4" x14ac:dyDescent="0.2">
      <c r="A5135" s="55">
        <v>5074</v>
      </c>
      <c r="B5135" s="1231">
        <f>'Revenues 9-14'!C126</f>
        <v>233638</v>
      </c>
      <c r="D5135" s="14" t="str">
        <f t="shared" si="79"/>
        <v>Error?</v>
      </c>
    </row>
    <row r="5136" spans="1:4" x14ac:dyDescent="0.2">
      <c r="A5136" s="83">
        <v>5075</v>
      </c>
      <c r="D5136" s="14" t="str">
        <f t="shared" si="79"/>
        <v>OK</v>
      </c>
    </row>
    <row r="5137" spans="1:4" x14ac:dyDescent="0.2">
      <c r="A5137" s="55">
        <v>5076</v>
      </c>
      <c r="B5137" s="1231">
        <f>'Revenues 9-14'!C127</f>
        <v>11091</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433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487664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7489</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7489</v>
      </c>
      <c r="C5165" s="14" t="s">
        <v>672</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495153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775937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14354</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14354</v>
      </c>
      <c r="C5246" s="14" t="s">
        <v>672</v>
      </c>
      <c r="D5246" s="14" t="str">
        <f t="shared" si="80"/>
        <v>Error?</v>
      </c>
    </row>
    <row r="5247" spans="1:4" x14ac:dyDescent="0.2">
      <c r="A5247" s="55">
        <v>5186</v>
      </c>
      <c r="B5247" s="1231">
        <f>'Revenues 9-14'!C203</f>
        <v>66062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66062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4387</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124020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128407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21355</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231376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231376</v>
      </c>
      <c r="C5326" s="14" t="s">
        <v>672</v>
      </c>
      <c r="D5326" s="14" t="str">
        <f t="shared" si="82"/>
        <v>Error?</v>
      </c>
    </row>
    <row r="5327" spans="1:4" x14ac:dyDescent="0.2">
      <c r="A5327" s="55">
        <v>5266</v>
      </c>
      <c r="B5327" s="1231">
        <f>'Revenues 9-14'!C275</f>
        <v>7558691</v>
      </c>
      <c r="C5327" s="14" t="s">
        <v>672</v>
      </c>
      <c r="D5327" s="14" t="str">
        <f t="shared" si="82"/>
        <v>Error?</v>
      </c>
    </row>
    <row r="5328" spans="1:4" x14ac:dyDescent="0.2">
      <c r="A5328" s="55">
        <v>5267</v>
      </c>
      <c r="B5328" s="1231">
        <f>'Revenues 9-14'!D5</f>
        <v>977623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977623</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36489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36489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15985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15985</v>
      </c>
      <c r="C5355" s="14" t="s">
        <v>672</v>
      </c>
      <c r="D5355" s="14" t="str">
        <f t="shared" si="82"/>
        <v>Error?</v>
      </c>
    </row>
    <row r="5356" spans="1:4" x14ac:dyDescent="0.2">
      <c r="A5356" s="55">
        <v>5295</v>
      </c>
      <c r="B5356" s="1231">
        <f>'Revenues 9-14'!D109</f>
        <v>1030097</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1030097</v>
      </c>
      <c r="C5508" s="14" t="s">
        <v>672</v>
      </c>
      <c r="D5508" s="14" t="str">
        <f t="shared" si="85"/>
        <v>Error?</v>
      </c>
    </row>
    <row r="5509" spans="1:4" x14ac:dyDescent="0.2">
      <c r="A5509" s="55">
        <v>5448</v>
      </c>
      <c r="B5509" s="1231">
        <f>'Revenues 9-14'!E5</f>
        <v>967767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967767</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16835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16835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984602</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984602</v>
      </c>
      <c r="C5552" s="14" t="s">
        <v>672</v>
      </c>
      <c r="D5552" s="14" t="str">
        <f t="shared" si="85"/>
        <v>Error?</v>
      </c>
    </row>
    <row r="5553" spans="1:4" x14ac:dyDescent="0.2">
      <c r="A5553" s="55">
        <v>5492</v>
      </c>
      <c r="B5553" s="1231">
        <f>'Revenues 9-14'!F5</f>
        <v>313729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313729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5497</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14802</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20299</v>
      </c>
      <c r="C5579" s="14" t="s">
        <v>672</v>
      </c>
      <c r="D5579" s="14" t="str">
        <f t="shared" si="86"/>
        <v>Error?</v>
      </c>
    </row>
    <row r="5580" spans="1:4" x14ac:dyDescent="0.2">
      <c r="A5580" s="55">
        <v>5519</v>
      </c>
      <c r="B5580" s="1231">
        <f>'Revenues 9-14'!F65</f>
        <v>4171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4171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338199</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16987</v>
      </c>
      <c r="D5615" s="14" t="str">
        <f t="shared" si="86"/>
        <v>Error?</v>
      </c>
    </row>
    <row r="5616" spans="1:4" x14ac:dyDescent="0.2">
      <c r="A5616" s="83">
        <v>5555</v>
      </c>
      <c r="D5616" s="14" t="str">
        <f t="shared" si="86"/>
        <v>OK</v>
      </c>
    </row>
    <row r="5617" spans="1:4" x14ac:dyDescent="0.2">
      <c r="A5617" s="55">
        <v>5556</v>
      </c>
      <c r="B5617" s="1231">
        <f>'Revenues 9-14'!F152</f>
        <v>158415</v>
      </c>
      <c r="D5617" s="14" t="str">
        <f t="shared" si="86"/>
        <v>Error?</v>
      </c>
    </row>
    <row r="5618" spans="1:4" x14ac:dyDescent="0.2">
      <c r="A5618" s="55">
        <v>5557</v>
      </c>
      <c r="B5618" s="1231">
        <f>'Revenues 9-14'!F154</f>
        <v>175402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175402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175402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513601</v>
      </c>
      <c r="C5720" s="14" t="s">
        <v>672</v>
      </c>
      <c r="D5720" s="14" t="str">
        <f t="shared" si="88"/>
        <v>Error?</v>
      </c>
    </row>
    <row r="5721" spans="1:4" x14ac:dyDescent="0.2">
      <c r="A5721" s="55">
        <v>5660</v>
      </c>
      <c r="B5721" s="1231">
        <f>'Revenues 9-14'!G5</f>
        <v>209530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171688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381218</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1825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1825</v>
      </c>
      <c r="C5730" s="14" t="s">
        <v>672</v>
      </c>
      <c r="D5730" s="14" t="str">
        <f t="shared" si="88"/>
        <v>Error?</v>
      </c>
    </row>
    <row r="5731" spans="1:4" x14ac:dyDescent="0.2">
      <c r="A5731" s="55">
        <v>5670</v>
      </c>
      <c r="B5731" s="1231">
        <f>'Revenues 9-14'!G65</f>
        <v>720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720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383763</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2611</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2611</v>
      </c>
      <c r="C5881" s="14" t="s">
        <v>672</v>
      </c>
      <c r="D5881" s="14" t="str">
        <f t="shared" si="90"/>
        <v>Error?</v>
      </c>
    </row>
    <row r="5882" spans="1:4" x14ac:dyDescent="0.2">
      <c r="A5882" s="55">
        <v>5821</v>
      </c>
      <c r="B5882" s="1231">
        <f>'Revenues 9-14'!H96</f>
        <v>440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440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3051</v>
      </c>
      <c r="C5915" s="14" t="s">
        <v>672</v>
      </c>
      <c r="D5915" s="14" t="str">
        <f t="shared" si="91"/>
        <v>Error?</v>
      </c>
    </row>
    <row r="5916" spans="1:4" x14ac:dyDescent="0.2">
      <c r="A5916" s="55">
        <v>5855</v>
      </c>
      <c r="B5916" s="1231">
        <f>'Revenues 9-14'!I5</f>
        <v>860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860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22564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22564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23424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860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860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434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434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1294</v>
      </c>
      <c r="C6023" s="14" t="s">
        <v>672</v>
      </c>
      <c r="D6023" s="14" t="str">
        <f t="shared" si="93"/>
        <v>Error?</v>
      </c>
    </row>
    <row r="6024" spans="1:5" x14ac:dyDescent="0.2">
      <c r="A6024" s="55">
        <v>5963</v>
      </c>
      <c r="B6024" s="1231">
        <f>'Revenues 9-14'!G109</f>
        <v>383763</v>
      </c>
      <c r="C6024" s="14" t="s">
        <v>672</v>
      </c>
      <c r="D6024" s="14" t="str">
        <f t="shared" si="93"/>
        <v>Error?</v>
      </c>
    </row>
    <row r="6025" spans="1:5" x14ac:dyDescent="0.2">
      <c r="A6025" s="55">
        <v>5964</v>
      </c>
      <c r="B6025" s="1231">
        <f>'Revenues 9-14'!H109</f>
        <v>3051</v>
      </c>
      <c r="C6025" s="14" t="s">
        <v>672</v>
      </c>
      <c r="D6025" s="14" t="str">
        <f t="shared" si="93"/>
        <v>Error?</v>
      </c>
    </row>
    <row r="6026" spans="1:5" x14ac:dyDescent="0.2">
      <c r="A6026" s="55">
        <v>5965</v>
      </c>
      <c r="B6026" s="1231">
        <f>'Revenues 9-14'!I109</f>
        <v>23424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1294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670.89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2043</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74985</v>
      </c>
      <c r="D6099" s="14" t="str">
        <f t="shared" si="94"/>
        <v>Error?</v>
      </c>
      <c r="E6099" s="14" t="s">
        <v>209</v>
      </c>
    </row>
    <row r="6100" spans="1:5" x14ac:dyDescent="0.2">
      <c r="A6100">
        <v>6039</v>
      </c>
      <c r="B6100" s="1231">
        <f>'Assets-Liab 5-6'!D9</f>
        <v>8200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3830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2043</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624</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3830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3830</v>
      </c>
      <c r="D6216" s="14" t="str">
        <f t="shared" si="96"/>
        <v>Error?</v>
      </c>
      <c r="E6216" s="14" t="s">
        <v>209</v>
      </c>
    </row>
    <row r="6217" spans="1:5" x14ac:dyDescent="0.2">
      <c r="A6217">
        <v>6156</v>
      </c>
      <c r="B6217" s="1231">
        <f>'Assets-Liab 5-6'!J4</f>
        <v>3830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897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897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897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897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4200000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897</v>
      </c>
      <c r="D6263" s="14" t="str">
        <f t="shared" si="96"/>
        <v>Error?</v>
      </c>
      <c r="E6263" s="14" t="s">
        <v>209</v>
      </c>
    </row>
    <row r="6264" spans="1:5" x14ac:dyDescent="0.2">
      <c r="A6264">
        <v>6203</v>
      </c>
      <c r="B6264" s="1231">
        <f>'Acct Summary 7-8'!J79</f>
        <v>2933</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3830</v>
      </c>
      <c r="D6266" s="14" t="str">
        <f t="shared" si="96"/>
        <v>Error?</v>
      </c>
      <c r="E6266" s="14" t="s">
        <v>209</v>
      </c>
    </row>
    <row r="6267" spans="1:5" x14ac:dyDescent="0.2">
      <c r="A6267">
        <v>6206</v>
      </c>
      <c r="B6267" s="1231">
        <f>'Acct Summary 7-8'!C82</f>
        <v>2154360</v>
      </c>
      <c r="D6267" s="14" t="str">
        <f t="shared" si="96"/>
        <v>Error?</v>
      </c>
      <c r="E6267" s="14" t="s">
        <v>209</v>
      </c>
    </row>
    <row r="6268" spans="1:5" x14ac:dyDescent="0.2">
      <c r="A6268">
        <v>6207</v>
      </c>
      <c r="B6268" s="1231">
        <f>'Acct Summary 7-8'!D82</f>
        <v>-884196</v>
      </c>
      <c r="D6268" s="14" t="str">
        <f t="shared" si="96"/>
        <v>Error?</v>
      </c>
      <c r="E6268" s="14" t="s">
        <v>209</v>
      </c>
    </row>
    <row r="6269" spans="1:5" x14ac:dyDescent="0.2">
      <c r="A6269">
        <v>6208</v>
      </c>
      <c r="B6269" s="1231">
        <f>'Acct Summary 7-8'!E82</f>
        <v>68705</v>
      </c>
      <c r="D6269" s="14" t="str">
        <f t="shared" si="96"/>
        <v>Error?</v>
      </c>
      <c r="E6269" s="14" t="s">
        <v>209</v>
      </c>
    </row>
    <row r="6270" spans="1:5" x14ac:dyDescent="0.2">
      <c r="A6270">
        <v>6209</v>
      </c>
      <c r="B6270" s="1231">
        <f>'Acct Summary 7-8'!F82</f>
        <v>47889</v>
      </c>
      <c r="D6270" s="14" t="str">
        <f t="shared" si="96"/>
        <v>Error?</v>
      </c>
      <c r="E6270" s="14" t="s">
        <v>209</v>
      </c>
    </row>
    <row r="6271" spans="1:5" x14ac:dyDescent="0.2">
      <c r="A6271">
        <v>6210</v>
      </c>
      <c r="B6271" s="1231">
        <f>'Acct Summary 7-8'!G82</f>
        <v>87291</v>
      </c>
      <c r="D6271" s="14" t="str">
        <f t="shared" ref="D6271:D6334" si="97">IF(ISBLANK(B6271),"OK",IF(A6271-B6271=0,"OK","Error?"))</f>
        <v>Error?</v>
      </c>
      <c r="E6271" s="14" t="s">
        <v>209</v>
      </c>
    </row>
    <row r="6272" spans="1:5" x14ac:dyDescent="0.2">
      <c r="A6272">
        <v>6211</v>
      </c>
      <c r="B6272" s="1231">
        <f>'Acct Summary 7-8'!H82</f>
        <v>3553051</v>
      </c>
      <c r="D6272" s="14" t="str">
        <f t="shared" si="97"/>
        <v>Error?</v>
      </c>
      <c r="E6272" s="14" t="s">
        <v>209</v>
      </c>
    </row>
    <row r="6273" spans="1:5" x14ac:dyDescent="0.2">
      <c r="A6273">
        <v>6212</v>
      </c>
      <c r="B6273" s="1231">
        <f>'Acct Summary 7-8'!I82</f>
        <v>30982</v>
      </c>
      <c r="D6273" s="14" t="str">
        <f t="shared" si="97"/>
        <v>Error?</v>
      </c>
      <c r="E6273" s="14" t="s">
        <v>209</v>
      </c>
    </row>
    <row r="6274" spans="1:5" x14ac:dyDescent="0.2">
      <c r="A6274">
        <v>6213</v>
      </c>
      <c r="B6274" s="1231">
        <f>'Acct Summary 7-8'!J82</f>
        <v>897</v>
      </c>
      <c r="D6274" s="14" t="str">
        <f t="shared" si="97"/>
        <v>Error?</v>
      </c>
      <c r="E6274" s="14" t="s">
        <v>209</v>
      </c>
    </row>
    <row r="6275" spans="1:5" x14ac:dyDescent="0.2">
      <c r="A6275">
        <v>6214</v>
      </c>
      <c r="B6275" s="1231">
        <f>'Acct Summary 7-8'!K82</f>
        <v>1294</v>
      </c>
      <c r="D6275" s="14" t="str">
        <f t="shared" si="97"/>
        <v>Error?</v>
      </c>
      <c r="E6275" s="14" t="s">
        <v>209</v>
      </c>
    </row>
    <row r="6276" spans="1:5" x14ac:dyDescent="0.2">
      <c r="A6276">
        <v>6215</v>
      </c>
      <c r="B6276" s="1231">
        <f>'Acct Summary 7-8'!C83</f>
        <v>0.44970971016522715</v>
      </c>
      <c r="D6276" s="14" t="str">
        <f t="shared" si="97"/>
        <v>Error?</v>
      </c>
      <c r="E6276" s="14" t="s">
        <v>209</v>
      </c>
    </row>
    <row r="6277" spans="1:5" x14ac:dyDescent="0.2">
      <c r="A6277">
        <v>6216</v>
      </c>
      <c r="B6277" s="1231">
        <f>'Acct Summary 7-8'!D83</f>
        <v>-0.48443999316236319</v>
      </c>
      <c r="D6277" s="14" t="str">
        <f t="shared" si="97"/>
        <v>Error?</v>
      </c>
      <c r="E6277" s="14" t="s">
        <v>209</v>
      </c>
    </row>
    <row r="6278" spans="1:5" x14ac:dyDescent="0.2">
      <c r="A6278">
        <v>6217</v>
      </c>
      <c r="B6278" s="1231">
        <f>'Acct Summary 7-8'!E83</f>
        <v>4.7675585353904745E-2</v>
      </c>
      <c r="D6278" s="14" t="str">
        <f t="shared" si="97"/>
        <v>Error?</v>
      </c>
      <c r="E6278" s="14" t="s">
        <v>209</v>
      </c>
    </row>
    <row r="6279" spans="1:5" x14ac:dyDescent="0.2">
      <c r="A6279">
        <v>6218</v>
      </c>
      <c r="B6279" s="1231">
        <f>'Acct Summary 7-8'!F83</f>
        <v>0.15921815570391254</v>
      </c>
      <c r="D6279" s="14" t="str">
        <f t="shared" si="97"/>
        <v>Error?</v>
      </c>
      <c r="E6279" s="14" t="s">
        <v>209</v>
      </c>
    </row>
    <row r="6280" spans="1:5" x14ac:dyDescent="0.2">
      <c r="A6280">
        <v>6219</v>
      </c>
      <c r="B6280" s="1231">
        <f>'Acct Summary 7-8'!G83</f>
        <v>1.0099384487226952</v>
      </c>
      <c r="D6280" s="14" t="str">
        <f t="shared" si="97"/>
        <v>Error?</v>
      </c>
      <c r="E6280" s="14" t="s">
        <v>209</v>
      </c>
    </row>
    <row r="6281" spans="1:5" x14ac:dyDescent="0.2">
      <c r="A6281">
        <v>6220</v>
      </c>
      <c r="B6281" s="1231">
        <f>'Acct Summary 7-8'!H83</f>
        <v>0.94026280934215622</v>
      </c>
      <c r="D6281" s="14" t="str">
        <f t="shared" si="97"/>
        <v>Error?</v>
      </c>
      <c r="E6281" s="14" t="s">
        <v>209</v>
      </c>
    </row>
    <row r="6282" spans="1:5" x14ac:dyDescent="0.2">
      <c r="A6282">
        <v>6221</v>
      </c>
      <c r="B6282" s="1231">
        <f>'Acct Summary 7-8'!I83</f>
        <v>1.5706453272769212E-2</v>
      </c>
      <c r="D6282" s="14" t="str">
        <f t="shared" si="97"/>
        <v>Error?</v>
      </c>
      <c r="E6282" s="14" t="s">
        <v>209</v>
      </c>
    </row>
    <row r="6283" spans="1:5" x14ac:dyDescent="0.2">
      <c r="A6283">
        <v>6222</v>
      </c>
      <c r="B6283" s="1231">
        <f>'Acct Summary 7-8'!J83</f>
        <v>0.23420365535248042</v>
      </c>
      <c r="D6283" s="14" t="str">
        <f t="shared" si="97"/>
        <v>Error?</v>
      </c>
      <c r="E6283" s="14" t="s">
        <v>209</v>
      </c>
    </row>
    <row r="6284" spans="1:5" x14ac:dyDescent="0.2">
      <c r="A6284">
        <v>6223</v>
      </c>
      <c r="B6284" s="1231">
        <f>'Acct Summary 7-8'!K83</f>
        <v>3.3542433511327699E-2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860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860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897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154801</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190684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124072</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353964</v>
      </c>
      <c r="D6880" s="14" t="str">
        <f t="shared" si="106"/>
        <v>Error?</v>
      </c>
    </row>
    <row r="6881" spans="1:4" x14ac:dyDescent="0.2">
      <c r="A6881">
        <v>6820</v>
      </c>
      <c r="B6881" s="1231">
        <f>'Expenditures 15-22'!K22</f>
        <v>353964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2000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897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11645</v>
      </c>
      <c r="D7073" s="14" t="str">
        <f t="shared" si="109"/>
        <v>Error?</v>
      </c>
    </row>
    <row r="7074" spans="1:4" x14ac:dyDescent="0.2">
      <c r="A7074">
        <v>7013</v>
      </c>
      <c r="B7074" s="1231">
        <f>'Expenditures 15-22'!K210</f>
        <v>11645</v>
      </c>
      <c r="D7074" s="14" t="str">
        <f t="shared" si="109"/>
        <v>Error?</v>
      </c>
    </row>
    <row r="7075" spans="1:4" x14ac:dyDescent="0.2">
      <c r="A7075">
        <v>7014</v>
      </c>
      <c r="B7075" s="1231">
        <f>'Expenditures 15-22'!D212</f>
        <v>6432</v>
      </c>
      <c r="D7075" s="14" t="str">
        <f t="shared" si="109"/>
        <v>Error?</v>
      </c>
    </row>
    <row r="7076" spans="1:4" x14ac:dyDescent="0.2">
      <c r="A7076">
        <v>7015</v>
      </c>
      <c r="B7076" s="1231">
        <f>'Expenditures 15-22'!K212</f>
        <v>6432</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897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31553</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4330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107271</v>
      </c>
      <c r="D7251" s="14" t="str">
        <f t="shared" si="112"/>
        <v>Error?</v>
      </c>
    </row>
    <row r="7252" spans="1:4" x14ac:dyDescent="0.2">
      <c r="A7252">
        <f t="shared" si="113"/>
        <v>7191</v>
      </c>
      <c r="B7252" s="1231">
        <f>'Expenditures 15-22'!D9</f>
        <v>16801</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18175874</v>
      </c>
      <c r="D7606" s="14" t="str">
        <f t="shared" si="122"/>
        <v>Error?</v>
      </c>
      <c r="E7606" s="14" t="s">
        <v>20</v>
      </c>
    </row>
    <row r="7607" spans="1:5" x14ac:dyDescent="0.2">
      <c r="A7607">
        <f t="shared" si="123"/>
        <v>7546</v>
      </c>
      <c r="B7607" s="1231">
        <f>'Cap Outlay Deprec 27'!D9</f>
        <v>29169</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18205043</v>
      </c>
      <c r="D7609" s="14" t="str">
        <f t="shared" si="122"/>
        <v>Error?</v>
      </c>
      <c r="E7609" s="14" t="s">
        <v>20</v>
      </c>
    </row>
    <row r="7610" spans="1:5" x14ac:dyDescent="0.2">
      <c r="A7610">
        <f t="shared" si="123"/>
        <v>7549</v>
      </c>
      <c r="B7610" s="1231">
        <f>'Cap Outlay Deprec 27'!H9</f>
        <v>10292351</v>
      </c>
      <c r="D7610" s="14" t="str">
        <f t="shared" si="122"/>
        <v>Error?</v>
      </c>
      <c r="E7610" s="14" t="s">
        <v>20</v>
      </c>
    </row>
    <row r="7611" spans="1:5" x14ac:dyDescent="0.2">
      <c r="A7611">
        <f t="shared" si="123"/>
        <v>7550</v>
      </c>
      <c r="B7611" s="1231">
        <f>'Cap Outlay Deprec 27'!I9</f>
        <v>500916</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10793267</v>
      </c>
      <c r="D7613" s="14" t="str">
        <f t="shared" si="122"/>
        <v>Error?</v>
      </c>
      <c r="E7613" s="14" t="s">
        <v>20</v>
      </c>
    </row>
    <row r="7614" spans="1:5" x14ac:dyDescent="0.2">
      <c r="A7614">
        <f t="shared" si="123"/>
        <v>7553</v>
      </c>
      <c r="B7614" s="1231">
        <f>'Cap Outlay Deprec 27'!L9</f>
        <v>7411776</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1029687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2016-09-29T20:39:24Z</cp:lastPrinted>
  <dcterms:created xsi:type="dcterms:W3CDTF">2003-10-29T19:06:34Z</dcterms:created>
  <dcterms:modified xsi:type="dcterms:W3CDTF">2016-12-01T19:59:33Z</dcterms:modified>
</cp:coreProperties>
</file>